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9120" windowHeight="3705"/>
  </bookViews>
  <sheets>
    <sheet name="Runewords" sheetId="1" r:id="rId1"/>
    <sheet name="Runes" sheetId="2" r:id="rId2"/>
    <sheet name="Monsters" sheetId="3" r:id="rId3"/>
    <sheet name="Equipment" sheetId="11" r:id="rId4"/>
    <sheet name="Drop Classes" sheetId="12" r:id="rId5"/>
    <sheet name="Affixes" sheetId="17" r:id="rId6"/>
    <sheet name="Unique &amp; Set Jewelry" sheetId="19" r:id="rId7"/>
  </sheets>
  <definedNames>
    <definedName name="_xlnm._FilterDatabase" localSheetId="5" hidden="1">Affixes!$A$1:$I$913</definedName>
    <definedName name="_xlnm._FilterDatabase" localSheetId="3" hidden="1">Equipment!$A$1:$J$494</definedName>
    <definedName name="_xlnm._FilterDatabase" localSheetId="2" hidden="1">Monsters!$A$2:$T$337</definedName>
    <definedName name="_xlnm._FilterDatabase" localSheetId="0" hidden="1">Runewords!$A$1:$F$79</definedName>
    <definedName name="_xlnm._FilterDatabase" localSheetId="6" hidden="1">'Unique &amp; Set Jewelry'!$A$1:$F$1</definedName>
  </definedNames>
  <calcPr calcId="145621"/>
</workbook>
</file>

<file path=xl/calcChain.xml><?xml version="1.0" encoding="utf-8"?>
<calcChain xmlns="http://schemas.openxmlformats.org/spreadsheetml/2006/main">
  <c r="F12" i="19" l="1"/>
  <c r="F43" i="19"/>
  <c r="F44" i="19"/>
  <c r="F31" i="19"/>
  <c r="F22" i="19"/>
  <c r="F21" i="19"/>
  <c r="F20" i="19"/>
  <c r="F18" i="19"/>
  <c r="F7" i="19"/>
  <c r="F6" i="19"/>
  <c r="F5" i="19"/>
  <c r="F19" i="19"/>
  <c r="F15" i="19"/>
  <c r="F13" i="19"/>
  <c r="F11" i="19"/>
  <c r="F4" i="19"/>
  <c r="F59" i="1" l="1"/>
  <c r="F40" i="1"/>
  <c r="F25" i="1"/>
  <c r="F44" i="1"/>
  <c r="F43" i="1"/>
  <c r="F32" i="1"/>
  <c r="F48" i="1"/>
  <c r="F51" i="1"/>
  <c r="F77" i="1"/>
  <c r="F39" i="1"/>
  <c r="F68" i="1"/>
  <c r="F55" i="1"/>
  <c r="F63" i="1"/>
  <c r="F67" i="1"/>
  <c r="F38" i="1"/>
  <c r="F76" i="1"/>
  <c r="F46" i="1"/>
  <c r="F37" i="1"/>
  <c r="F54" i="1"/>
  <c r="F62" i="1"/>
  <c r="F53" i="1"/>
  <c r="F79" i="1"/>
  <c r="F58" i="1"/>
  <c r="F61" i="1"/>
</calcChain>
</file>

<file path=xl/sharedStrings.xml><?xml version="1.0" encoding="utf-8"?>
<sst xmlns="http://schemas.openxmlformats.org/spreadsheetml/2006/main" count="10738" uniqueCount="3066">
  <si>
    <t>Ancient's Pledge</t>
  </si>
  <si>
    <t>3 Socket Shields</t>
  </si>
  <si>
    <t>Ral + Ort + Tal</t>
  </si>
  <si>
    <t>Black</t>
  </si>
  <si>
    <t>3 Socket Clubs/Hammers/Maces</t>
  </si>
  <si>
    <t>Thul + Io + Nef</t>
  </si>
  <si>
    <t>Fury</t>
  </si>
  <si>
    <t>3 Socket Melee Weapons</t>
  </si>
  <si>
    <t>Jah + Gul + Eth</t>
  </si>
  <si>
    <t>Holy Thunder</t>
  </si>
  <si>
    <t>4 Socket Scepters</t>
  </si>
  <si>
    <t>Eth + Ral + Ort + Tal</t>
  </si>
  <si>
    <t>Honor</t>
  </si>
  <si>
    <t>5 Socket Melee Weapons</t>
  </si>
  <si>
    <t>Amn + El + Ith + Tir + Sol</t>
  </si>
  <si>
    <t>King's Grace</t>
  </si>
  <si>
    <t>3 Socket Swords/Scepters</t>
  </si>
  <si>
    <t>Amn + Ral + Thul</t>
  </si>
  <si>
    <t>Leaf</t>
  </si>
  <si>
    <t>2 Socket Staves* (Not Orbs)</t>
  </si>
  <si>
    <t>Tir + Ral</t>
  </si>
  <si>
    <t>Lionheart</t>
  </si>
  <si>
    <t>3 Socket Body Armor</t>
  </si>
  <si>
    <t>Hel + Lum + Fal</t>
  </si>
  <si>
    <t>Lore</t>
  </si>
  <si>
    <t>2 Socket Helms</t>
  </si>
  <si>
    <t>Ort + Sol</t>
  </si>
  <si>
    <t>Malice</t>
  </si>
  <si>
    <t>Ith + El + Eth</t>
  </si>
  <si>
    <t>Melody</t>
  </si>
  <si>
    <t>3 Socket Missile Weapons</t>
  </si>
  <si>
    <t>Shael + Ko + Nef</t>
  </si>
  <si>
    <t>Memory</t>
  </si>
  <si>
    <t>4 Socket Staves (Not Orbs)</t>
  </si>
  <si>
    <t>Lum + Io + Sol + Eth</t>
  </si>
  <si>
    <t>Nadir</t>
  </si>
  <si>
    <t>Nef + Tir</t>
  </si>
  <si>
    <t>Radiance</t>
  </si>
  <si>
    <t>3 Socket Helms</t>
  </si>
  <si>
    <t>Nef + Sol + Ith</t>
  </si>
  <si>
    <t>Rhyme</t>
  </si>
  <si>
    <t>2 Socket Shields</t>
  </si>
  <si>
    <t>Shael + Eth</t>
  </si>
  <si>
    <t>Silence</t>
  </si>
  <si>
    <t>6 Socket Weapons</t>
  </si>
  <si>
    <t>Dol + Eld + Hel + Ist + Tir + Vex</t>
  </si>
  <si>
    <t>Smoke</t>
  </si>
  <si>
    <t>2 Socket Body Armor</t>
  </si>
  <si>
    <t>Nef + Lum</t>
  </si>
  <si>
    <t>Stealth</t>
  </si>
  <si>
    <t>Tal + Eth</t>
  </si>
  <si>
    <t>Steel</t>
  </si>
  <si>
    <t>2 Socket Swords/Axes/Maces</t>
  </si>
  <si>
    <t>Tir + El</t>
  </si>
  <si>
    <t>Strength</t>
  </si>
  <si>
    <t>2 Socket Melee Weapons</t>
  </si>
  <si>
    <t>Amn + Tir</t>
  </si>
  <si>
    <t>Venom</t>
  </si>
  <si>
    <t>3 Socket Weapons</t>
  </si>
  <si>
    <t>Tal + Dol + Mal</t>
  </si>
  <si>
    <t>Wealth</t>
  </si>
  <si>
    <t>Lem + Ko + Tir</t>
  </si>
  <si>
    <t>White</t>
  </si>
  <si>
    <t>2 Socket Wand</t>
  </si>
  <si>
    <t>Dol + Io</t>
  </si>
  <si>
    <t>Zephyr</t>
  </si>
  <si>
    <t>2 Socket Missile Weapons</t>
  </si>
  <si>
    <t>Ort + Eth</t>
  </si>
  <si>
    <t>Equip</t>
  </si>
  <si>
    <t>Beast</t>
  </si>
  <si>
    <t>5 Socket Axes/Scepters/Hammers</t>
  </si>
  <si>
    <t>Ber + Tir + Um + Mal + Lum</t>
  </si>
  <si>
    <t>Bramble</t>
  </si>
  <si>
    <t>4 Socket Body Armor</t>
  </si>
  <si>
    <t>Ral + Ohm + Sur + Eth</t>
  </si>
  <si>
    <t>Breath of the Dying</t>
  </si>
  <si>
    <t>Vex + Hel + El + Eld + Zod + Eth</t>
  </si>
  <si>
    <t>Call To Arms*</t>
  </si>
  <si>
    <t>5 Socket Weapons</t>
  </si>
  <si>
    <t>Amn + Ral + Mal + Ist + Ohm</t>
  </si>
  <si>
    <t>Chains of Honor</t>
  </si>
  <si>
    <t>Dol + Um + Ber + Ist</t>
  </si>
  <si>
    <t>Chaos</t>
  </si>
  <si>
    <t>3 Socket Claws</t>
  </si>
  <si>
    <t>Fal + Ohm + Um</t>
  </si>
  <si>
    <t>Crescent Moon</t>
  </si>
  <si>
    <t>3 Socket Axes/Swords/Polearms</t>
  </si>
  <si>
    <t>Shael + Um + Tir</t>
  </si>
  <si>
    <t>Delirium*</t>
  </si>
  <si>
    <t>Lem + Ist + Io</t>
  </si>
  <si>
    <t>Doom</t>
  </si>
  <si>
    <t>5 Socket Axes/Polearms/Hammers</t>
  </si>
  <si>
    <t>Hel + Ohm + Um + Lo + Cham</t>
  </si>
  <si>
    <t>Duress</t>
  </si>
  <si>
    <t>Shael + Um + Thul</t>
  </si>
  <si>
    <t>Enigma</t>
  </si>
  <si>
    <t>Jah + Ith + Ber</t>
  </si>
  <si>
    <t>Eternity</t>
  </si>
  <si>
    <t>Amn + Ber + Ist + Sol + Sur</t>
  </si>
  <si>
    <t>Exile</t>
  </si>
  <si>
    <t>4 Socket Paladin Shields (only)</t>
  </si>
  <si>
    <t>Vex + Ohm + Ist + Dol</t>
  </si>
  <si>
    <t>Famine</t>
  </si>
  <si>
    <t>4 Socket Axes/Hammers</t>
  </si>
  <si>
    <t>Fal + Ohm + Ort + Jah</t>
  </si>
  <si>
    <t>Gloom</t>
  </si>
  <si>
    <t>Fal + Um + Pul</t>
  </si>
  <si>
    <t>Hand of Justice*</t>
  </si>
  <si>
    <t>4 Socket Weapons</t>
  </si>
  <si>
    <t>Sur + Cham + Amn + Lo</t>
  </si>
  <si>
    <t>Heart of the Oak</t>
  </si>
  <si>
    <t>4 Socket Staves/Maces*</t>
  </si>
  <si>
    <t>Ko + Vex + Pul + Thul</t>
  </si>
  <si>
    <t>Kingslayer</t>
  </si>
  <si>
    <t>4 Socket Swords/Axes</t>
  </si>
  <si>
    <t>Mal + Um + Gul + Fal</t>
  </si>
  <si>
    <t>Passion</t>
  </si>
  <si>
    <t>Dol + Ort + Eld + Lem</t>
  </si>
  <si>
    <t>Prudence</t>
  </si>
  <si>
    <t>Mal + Tir</t>
  </si>
  <si>
    <t>Sanctuary</t>
  </si>
  <si>
    <t>Ko + Ko + Mal</t>
  </si>
  <si>
    <t>Splendor</t>
  </si>
  <si>
    <t>Eth + Lum</t>
  </si>
  <si>
    <t>Stone</t>
  </si>
  <si>
    <t>Shael + Um + Pul + Lum</t>
  </si>
  <si>
    <t>Wind</t>
  </si>
  <si>
    <t>Sur + El</t>
  </si>
  <si>
    <t>Brand</t>
  </si>
  <si>
    <t>4 Socket Missile Weapons</t>
  </si>
  <si>
    <t>Jah + Lo + Mal + Gul</t>
  </si>
  <si>
    <t>Death</t>
  </si>
  <si>
    <t>5 Socket Swords/Axes</t>
  </si>
  <si>
    <t>Hel + El + Vex + Ort + Gul</t>
  </si>
  <si>
    <t>Destruction</t>
  </si>
  <si>
    <t>5 Socket Polearms/Swords</t>
  </si>
  <si>
    <t>Vex + Lo + Ber + Jah + Ko</t>
  </si>
  <si>
    <t>Dragon</t>
  </si>
  <si>
    <t>3 Socket Body Armor/Shields</t>
  </si>
  <si>
    <t>Sur + Lo + Sol</t>
  </si>
  <si>
    <t>Dream</t>
  </si>
  <si>
    <t>3 Socket Helms/Shields</t>
  </si>
  <si>
    <t>Io + Jah + Pul</t>
  </si>
  <si>
    <t>Edge</t>
  </si>
  <si>
    <t>Tir + Tal + Amn</t>
  </si>
  <si>
    <t>Faith</t>
  </si>
  <si>
    <t>Ohm + Jah + Lem + Eld</t>
  </si>
  <si>
    <t>Fortitude</t>
  </si>
  <si>
    <t>4 Socket Weapons/Body Armor</t>
  </si>
  <si>
    <t>El + Sol + Dol + Lo</t>
  </si>
  <si>
    <t>Grief</t>
  </si>
  <si>
    <t>Eth + Tir + Lo + Mal + Ral</t>
  </si>
  <si>
    <t>Harmony</t>
  </si>
  <si>
    <t>Tir + Ith + Sol + Ko</t>
  </si>
  <si>
    <t>Ice</t>
  </si>
  <si>
    <t>Amn + Shael + Jah + Lo</t>
  </si>
  <si>
    <t>Infinity</t>
  </si>
  <si>
    <t>4 Socket Polearms</t>
  </si>
  <si>
    <t>Ber + Mal + Ber + Ist</t>
  </si>
  <si>
    <t>Insight</t>
  </si>
  <si>
    <t>4 Socket Polearms/Staves</t>
  </si>
  <si>
    <t>Ral + Tir + Tal + Sol</t>
  </si>
  <si>
    <t>Last Wish</t>
  </si>
  <si>
    <t>6 Socket Swords/Hammers/Axes</t>
  </si>
  <si>
    <t>Jah + Mal + Jah + Sur + Jah + Ber</t>
  </si>
  <si>
    <t>Lawbringer</t>
  </si>
  <si>
    <t xml:space="preserve">3 Socket Swords/Hammers/Scepters </t>
  </si>
  <si>
    <t>Amn + Lem + Ko</t>
  </si>
  <si>
    <t>Oath</t>
  </si>
  <si>
    <t>4 Socket Swords/Axes/Maces</t>
  </si>
  <si>
    <t>Shael + Pul + Mal + Lum</t>
  </si>
  <si>
    <t>Obedience</t>
  </si>
  <si>
    <t>5 Socket Polearms</t>
  </si>
  <si>
    <t>Hel + Ko + Thul + Eth + Fal</t>
  </si>
  <si>
    <t>Phoenix</t>
  </si>
  <si>
    <t>4 Socket Weapons/Shields</t>
  </si>
  <si>
    <t>Vex + Vex + Lo + Jah</t>
  </si>
  <si>
    <t>Pride</t>
  </si>
  <si>
    <t>Cham + Sur + Io + Lo</t>
  </si>
  <si>
    <t>Rift</t>
  </si>
  <si>
    <t>4 Socket Polearms/Scepters</t>
  </si>
  <si>
    <t>Hel + Ko + Lem + Gul</t>
  </si>
  <si>
    <t>Spirit</t>
  </si>
  <si>
    <t>4 Socket Swords/Shields</t>
  </si>
  <si>
    <t>Tal + Thul + Ort + Amn</t>
  </si>
  <si>
    <t>Voice of Reason</t>
  </si>
  <si>
    <t>4 Socket Swords/Maces</t>
  </si>
  <si>
    <t>Lem + Ko + El + Eld</t>
  </si>
  <si>
    <t>Wrath</t>
  </si>
  <si>
    <t>Pul + Lum + Ber + Mal</t>
  </si>
  <si>
    <t>Bone (Necromancer)</t>
  </si>
  <si>
    <t>Sol + Um + Um</t>
  </si>
  <si>
    <t>Enlightenment (Sorceress)</t>
  </si>
  <si>
    <t>Pul + Ral + Sol</t>
  </si>
  <si>
    <t>Myth (Barbarian)</t>
  </si>
  <si>
    <t>Hel + Amn + Nef</t>
  </si>
  <si>
    <t>Peace (Amazon)</t>
  </si>
  <si>
    <t>Shael + Thul + Amn</t>
  </si>
  <si>
    <t>Principle (Paladin)</t>
  </si>
  <si>
    <t>Ral + Gul + Eld</t>
  </si>
  <si>
    <t>Rain (Druid)</t>
  </si>
  <si>
    <t>Ort + Mal + Ith</t>
  </si>
  <si>
    <t>Treachery (Assassin)</t>
  </si>
  <si>
    <t>Shael + Thul + Lem</t>
  </si>
  <si>
    <t>1.10 ladder</t>
  </si>
  <si>
    <t>Level</t>
  </si>
  <si>
    <t>+50% Enhanced Defense
Cold Resist +43%
Fire Resist +48%
Lightning Resist +48%
Poison Resist +48%
10% Damage Goes To Mana</t>
  </si>
  <si>
    <t xml:space="preserve">+120% Enhanced Damage
40% Chance Of Crushing Blow
+200 To Attack Rating
Adds 3-14 Cold Damage - Cold Duration 3 Seconds
+10 To Vitality
15% Increased Attack Speed
Knockback
Magic Damage Reduced By 2
Level 4 Corpse Explosion (12 Charges) </t>
  </si>
  <si>
    <t xml:space="preserve">+209% Enhanced Damage
40% Increased Attack Speed
Prevent Monster Heal
66% Chance Of Open Wounds
33% Deadly Strike
Ignore Target's Defense
-25% Target Defense
20% Bonus To Attack Rating
6% Life Stolen Per Hit
+5 To Frenzy (Barbarian Only) </t>
  </si>
  <si>
    <t>+60% Enhanced Damage
-25% Target Defense
Adds 5-30 Fire Damage
Adds 21-110 Lightning Damage
+75 Poison Damage Over 5 Seconds
+10 To Maximum Damage
Lightning Resistance +60%
+5 To Maximum Lightning Resistance
+3 To Holy Shock (Paladin Only)
Level 7 Chain Lightning (60 Charges)</t>
  </si>
  <si>
    <t>+160% Enhanced Damage
+9 To Minimum Damage
+9 To Maximum Damage
25% Deadly Strike
+250 To Attack Rating
+1 to All Skills
7% Life Stolen Per Hit
Replenish Life +10
+10 To Strength
+1 To Light Radius
+2 To Mana After Each Kill</t>
  </si>
  <si>
    <t>+100% Enhanced Damage
+100% Damage To Demons
+50% Damage To Undead
Adds 5-30 Fire Damage
Adds 3-14 Cold Damage - 3 Second Duration
+150 To Attack Rating
+100 To Attack Rating Against Demons
+100 To Attack Rating Against Undead
7% Life Stolen Per Hit</t>
  </si>
  <si>
    <t>Adds 5-30 Fire Damage
+3 To Fire Skills
+3 To Fire Bolt (Sorceress Only)
+3 To Inferno (Sorceress Only)
+3 To Warmth (Sorceress Only)
+2 To Mana After Each Kill
+ (2 Per Character Level) +2-198 To Defense (Based On Character Level)
Cold Resist +33%</t>
  </si>
  <si>
    <t xml:space="preserve">+20% Enhanced Damage
Requirements -15%
+25 To Strength
+10 To Energy
+20 To Vitality
+15 To Dexterity
+50 To Life
All Resistances +30 </t>
  </si>
  <si>
    <t>+1 To All Skill Levels
+10 To Energy
+2 To Mana After Each Kill
Lightning Resist +30%
Damage Reduced By 7
+2 To Light Radius</t>
  </si>
  <si>
    <t xml:space="preserve">+33% Enhanced Damage
+9 To Maximum Damage
100% Chance Of Open Wounds
-25% Target Defense
-100 To Monster Defense Per Hit
Prevent Monster Heal
+50 To Attack Rating
Drain Life -5 </t>
  </si>
  <si>
    <t xml:space="preserve">+50% Enhanced Damage
+300% Damage To Undead
+3 To Bow and Crossbow Skills (Amazon Only)
+3 To Critical Strike (Amazon Only)
+3 To Dodge (Amazon Only)
+3 To Slow Missiles (Amazon Only)
20% Increased Attack Speed
+10 To Dexterity
Knockback </t>
  </si>
  <si>
    <t>+3 to Sorceress Skill Levels
33% Faster Cast Rate
Increase Maximum Mana 20%
+3 Energy Shield (Sorceress Only)
+2 Static Field (Sorceress Only)
+10 To Energy
+10 To Vitality
+9 To Minimum Damage
-25% Target Defense
Magic Damage Reduced By 7
+50% Enhanced Defense</t>
  </si>
  <si>
    <t>+50% Enhanced Defense
+10 Defense
+30 Defense vs. Missile
Level 13 Cloak of Shadows (9 Charges)
+2 To Mana After Each Kill
+5 To Strength
-33% Extra Gold From Monsters
-3 To Light Radius</t>
  </si>
  <si>
    <t>+75% Enhanced Defense
+30 Defense Vs. Missile
+10 To Energy
+10 To Vitality
15% Damage Goes To Mana
Magic Damage Reduced By 3
+33 To Mana
Damage Reduced By 7
+5 To Light Radius</t>
  </si>
  <si>
    <t xml:space="preserve">20% Increased Chance of Blocking
40% Faster Block Rate
All Resistances +25
Regenerate Mana 15%
Cannot Be Frozen
50% Extra Gold From Monsters
25% Better Chance Of Getting Magic Items </t>
  </si>
  <si>
    <t xml:space="preserve">200% Enhanced Damage
+75% Damage To Undead
Requirements -20%
20% Increased Attack Speed
+50 To Attack Rating Against Undead
+2 To All Skills
All Resistances +75
20% Faster Hit Recovery
11% Mana Stolen Per Hit
Hit Causes Monster To Flee 25%
Hit Blinds Target +33
+2 To Mana After Each Kill
30% Better Chance Of Getting Magic Items </t>
  </si>
  <si>
    <t>+75% Enhanced Defense
+280 Defense Vs. Missile
All Resistances +50
20% Faster Hit Recovery
Level 6 Weaken (18 Charges)
+10 To Energy
-1 To Light Radius</t>
  </si>
  <si>
    <t>Magic Damage Reduced By 3
+6 To Dexterity
+15 To Maximum Stamina
Poison Resist +30%
Regenerate Mana 15%
25% Faster Run/Walk
25% Faster Cast Rate
25% Faster Hit Recovery</t>
  </si>
  <si>
    <t>20% Enhanced Damage
+3 To Minimum Damage
+3 To Maximum Damage
+50 To Attack Rating
50% Chance Of Open Wounds
25% Increased Attack Speed
+2 To Mana After Each Kill
+1 To Light Radius</t>
  </si>
  <si>
    <t>35% Enhanced Damage
25% Chance Of Crushing Blow
7% Life Stolen Per Hit
+2 To Mana After Each Kill
+20 To Strength
+10 To Vitality</t>
  </si>
  <si>
    <t xml:space="preserve">Hit Causes Monster To Flee 25%
Prevent Monster Heal
Ignore Target's Defense
7% Mana Stolen Per Hit
Level 15 Poison Explosion (27 Charges)
Level 13 Poison Nova (11 Charges)
+273 Poison Damage Over 6 seconds </t>
  </si>
  <si>
    <t>300% Extra Gold From Monsters
100% Better Chance Of Getting Magic Items
+2 To Mana After Each Kill
+10 To Dexterity</t>
  </si>
  <si>
    <t>Hit Causes Monster To Flee 25%
+10 To Vitality
+3 To Poison And Bone Skills (Necromancer Only)
+3 To Bone Armor (Necromancer Only)
+2 To Bone Spear (Necromancer Only)
+4 To Skeleton Mastery (Necromancer Only)
Magic Damage Reduced By 4
20% Faster Cast Rate
+13 To Mana</t>
  </si>
  <si>
    <t>+33% Enhanced Damage
+66 To Attack Rating
Adds 1-50 Lightning Damage
-25% Target Defense
+25 Defense
25% Faster Run/Walk
25% Increased Attack Speed
7% Chance To Cast Level 1 Twister When Struck</t>
  </si>
  <si>
    <t>15% Chance To Cast level 10 Bone Armor When Struck
15% Chance To Cast level 10 Bone Spear On Striking
+2 To Necromancer Skill Levels
+100-150 To Mana (varies)
All Resistances +30
Damage Reduced By 7</t>
  </si>
  <si>
    <t>5% Chance To Cast Level 15 Blaze When Struck
5% Chance To Cast level 15 Fire Ball On Striking
+2 To Sorceress Skill Levels
+1 To Warmth
+30% Enhanced Defense
Fire Resist +30%
Damage Reduced By 7</t>
  </si>
  <si>
    <t>3% Chance To Cast Level 1 Howl When Struck
10% Chance To Cast Level 1 Taunt On Striking
+2 To Barbarian Skill Levels
+30 Defense Vs. Missile
Replenish Life +10
Attacker Takes Damage of 14
Requirements -15%</t>
  </si>
  <si>
    <t>4% Chance To Cast Level 5 Slow Missiles When Struck
2% Chance To Cast level 15 Valkyrie On Striking
+2 To Amazon Skill Levels
+20% Faster Hit Recovery
+2 To Critical Strike
Cold Resist +30%
Attacker Takes Damage of 14</t>
  </si>
  <si>
    <t xml:space="preserve">100% Chance To Cast Level 5 Holy Bolt On Striking
+2 To Paladin Skill Levels
+50% Damage to Undead
+100-150 To Life (varies)
15% Slower Stamina Drain
+5% To Maximum Poison Resist
Fire Resist +30% </t>
  </si>
  <si>
    <t xml:space="preserve">5% Chance To Cast Level 15 Cyclone Armor When Struck
5% Chance To Cast Level 15 Twister On Striking
+2 To Druid Skills
+100-150 To Mana (varies)
Lightning Resist +30%
Magic Damage Reduced By 7
15% Damage Taken Goes to Mana </t>
  </si>
  <si>
    <t>5% Chance To Cast Level 15 Fade When Struck
25% Chance To Cast level 15 Venom On Striking
+2 To Assassin Skills
+45% Increased Attack Speed
+20% Faster Hit Recovery
Cold Resist +30%
50% Extra Gold From Monsters</t>
  </si>
  <si>
    <t xml:space="preserve">Level 9 Fanaticism Aura When Equipped
+40% Increased Attack Speed
+240-270% Enhanced Damage (varies)
20% Chance of Crushing Blow
25% Chance of Open Wounds
+3 To Werebear
+3 To Lycanthropy
Prevent Monster Heal
+25-40 To Strength (varies)
+10 To Energy
+2 To Mana After Each Kill
Level 13 Summon Grizzly (5 Charges) </t>
  </si>
  <si>
    <t>Level 15-21 Thorns Aura When Equipped (varies)
+50% Faster Hit Recovery
+25-50% To Poison Skill Damage (varies)
+300 Defense
Increase Maximum Mana 5%
Regenerate Mana 15%
+5% To Maximum Cold Resist
Fire Resist +30%
Poison Resist +100%
+13 Life After Each Kill
Level 13 Spirit of Barbs (33 Charges)</t>
  </si>
  <si>
    <t>50% Chance To Cast Level 20 Poison Nova When You Kill An Enemy
Indestructible
+60% Increased Attack Speed
+350-400% Enhanced Damage (varies)
+200% Damage To Undead
-25% Target Defense
+50 To Attack Rating
+50 To Attack Rating Against Undead
7% Mana Stolen Per Hit
12-15% Life Stolen Per Hit (varies)
Prevent Monster Heal
+30 To All Attributes
+1 To Light Radius
Requirements -20%</t>
  </si>
  <si>
    <t xml:space="preserve">+1 To All Skills
+40% Increased Attack Speed
+250-290% Enhanced Damage (varies)
Adds 5-30 Fire Damage
7% Life Stolen Per Hit
+2-6 To Battle Command (varies)*
+1-6 To Battle Orders (varies)*
+1-4 To Battle Cry (varies)*
Prevent Monster Heal
Replenish Life +12
30% Better Chance of Getting Magic Items </t>
  </si>
  <si>
    <t xml:space="preserve">+2 To All Skills
+200% Damage To Demons
+100% Damage To Undead
8% Life Stolen Per Hit
+70% Enhanced Defense
+20 To Strength
Replenish Life +7
All Resistances +65
Damage Reduced By 8%
25% Better Chance of Getting Magic Items </t>
  </si>
  <si>
    <t>9% Chance To Cast Level 11 Frozen Orb On Striking
11% Chance To Cast Level 9 Charged Bolt On Striking
+35% Increased Attack Speed
+290-340% Enhanced Damage (varies)
Adds 216-471 Magic Damage
25% Chance of Open Wounds
+1 To Whirlwind
+10 To Strength
+15 Life After Each Demon Kill</t>
  </si>
  <si>
    <t>10% Chance To Cast Level 17 Chain Lightning On Striking
7% Chance To Cast Level 13 Static Field On Striking
+20% Increased Attack Speed
+180-220% Enhanced Damage (varies)
Ignore Target's Defense
-35% To Enemy Lightning Resistance
25% Chance of Open Wounds
+9-11 Magic Absorb (varies)
+2 To Mana After Each Kill
Level 18 Summon Spirit Wolf (30 Charges)</t>
  </si>
  <si>
    <t>1% Chance To Cast Level 50 Delirium* (morph) When Struck
6% Chance To Cast Level 14 Mind Blast When Struck
14% Chance To Cast Level 13 Terror When Struck
11% Chance To Cast Level 18 Confuse On Striking
+2 To All Skills
+261 Defense
+10 To Vitality
50% Extra Gold From Monsters
25% Better Chance of Getting Magic Items
Level 17 Attract (60 Charges)</t>
  </si>
  <si>
    <t xml:space="preserve">5% Chance To Cast Level 18 Volcano On Striking
Level 12 Holy Freeze Aura When Equipped
+2 To All Skills
+45% Increased Attack Speed
+330-370% Enhanced Damage (varies)
-(40-60)% To Enemy Cold Resistance (varies)
20% Deadly Strike
25% Chance of Open Wounds
Prevent Monster Heal
Freezes Target +3
Requirements -20% </t>
  </si>
  <si>
    <t>+40% Faster Hit Recovery
+10-20% Enhanced Damage (varies)
Adds 37-133 Cold Damage 2 sec. Duration (Normal)
15% Chance of Crushing Blow
33% Chance of Open Wounds
+150-200% Enhanced Defense (varies)
-20% Slower Stamina Drain
Cold Resist +45%
Lightning Resist +15%
Fire Resist +15%
Poison Resist +15%</t>
  </si>
  <si>
    <t>+2 To All Skills
+45% Faster Run/Walk
+1 To Teleport
+750-775 Defense (varies)
+ (0.75 Per Character Level) +0-74 To Strength (Based On Character Level)
Increase Maximum Life 5%
Damage Reduced By 8%
+14 Life After Each Kill
15% Damage Taken Goes To Mana
+ (1 Per Character Level) +1-99% Better Chance of Getting Magic Items (Based On Character Level)</t>
  </si>
  <si>
    <t>Indestructible
+260-310% Enhanced Damage (varies)
+9 To Minimum Damage
7% Life Stolen Per Hit
20% Chance of Crushing Blow
Hit Blinds Target
Slows Target By 33%
Regenerate Mana 16%
Replenish Life +16
Cannot Be Frozen
30% Better Chance Of Getting Magic Items
Level 8 Revive (88 Charges)</t>
  </si>
  <si>
    <t xml:space="preserve">15% Chance To Cast Level 5 Life Tap On Striking
Level 13-16 Defiance Aura When Equipped (varies)
+2 To Offensive Auras (Paladin Only)
+30% Faster Block Rate
Freezes Target
+220-260% Enhanced Defense (varies)
Replenish Life +7
+5% To Maximum Cold Resist
+5% To Maximum Fire Resist
25% Better Chance Of Getting Magic Items
Repairs 1 Durability in 4 Seconds </t>
  </si>
  <si>
    <t xml:space="preserve">+30% Increased Attack Speed
+320-370% Enhanced Damage (varies)
Ignore Target's Defense
Adds 180-200 Magic Damage
Adds 50-200 Fire Damage
Adds 51-250 Lightning Damage
Adds 50-200 Cold Damage
12% Life Stolen Per Hit
Prevent Monster Heal
+10 To Strength </t>
  </si>
  <si>
    <t xml:space="preserve">15% Chance To Cast Level 3 Dim Vision When Struck
+10% Faster Hit Recovery
+200-260% Enhanced Defense (varies)
+10 To Strength
All Resistances +45
Half Freeze Duration
5% Damage Taken Goes To Mana
-3 To Light Radius </t>
  </si>
  <si>
    <t xml:space="preserve">100% Chance To Cast Level 36 Blaze When You Level-Up
100% Chance To Cast Level 48 Meteor When You Die
Level 16 Holy Fire Aura When Equipped
+33% Increased Attack Speed
+280-330% Enhanced Damage (varies)
Ignore Target's Defense
7% Life Stolen Per Hit
-20% To Enemy Fire Resistance
20% Deadly Strike
Hit Blinds Target
Freezes Target +3 </t>
  </si>
  <si>
    <t>+3 To All Skills
+40% Faster Cast Rate
+75% Damage To Demons
+100 To Attack Rating Against Demons
Adds 3-14 Cold Damage, 3 sec. Duration (Normal)
7% Mana Stolen Per Hit
+10 To Dexterity
Replenish Life +20
Increase Maximum Mana 15%
All Resistances +30-40 (varies)
Level 4 Oak Sage (25 Charges)
Level 14 Raven (60 Charges)</t>
  </si>
  <si>
    <t xml:space="preserve">+30% Increased Attack Speed
+230-270% Enhanced Damage (varies)
-25% Target Defense
20% Bonus To Attack Rating
33% Chance of Crushing Blow
50% Chance of Open Wounds
+1 To Vengeance
Prevent Monster Heal
+10 To Strength
40% Extra Gold From Monsters </t>
  </si>
  <si>
    <t>+25% Increased Attack Speed
+160-210% Enhanced Damage (varies)
50-80% Bonus To Attack Rating (varies)
+75% Damage To Undead
+50 To Attack Rating Against Undead
Adds 1-50 Lightning Damage
+1 To Berserk
+1 To Zeal
Hit Blinds Target +10
Hit Causes Monster To Flee 25%
75% Extra Gold From Monsters
Level 3 Heart of Wolverine (12 Charges)</t>
  </si>
  <si>
    <t>+25% Faster Hit Recovery
+140-170% Enhanced Defense (varies)
All Resistances +25-35 (varies)
Damage Reduced by 3
Magic Damage Reduced by 17
+2 To Mana After Each Kill
+1 To Light Radius
Repairs Durability 1 In 4 Seconds</t>
  </si>
  <si>
    <t>+20% Faster Hit Recovery
+20% Faster Block Rate
20% Increased Chance of Blocking
+130-160% Enhanced Defense (varies)
+250 Defense vs. Missile
+20 To Dexterity
All Resistances +50-70 (varies)
Magic Damage Reduced By 7
Level 12 Slow Missiles (60 Charges)</t>
  </si>
  <si>
    <t>+1 To All Skills
+10% Faster Cast Rate
+20% Faster Block Rate
+60-100% Enhanced Defense (varies)
+10 To Energy
Regenerate Mana 15%
50% Extra Gold From Monsters
20% Better Chance of Getting Magic Items
+3 To Light Radius</t>
  </si>
  <si>
    <t>+60% Faster Hit Recovery
+250-290% Enhanced Defense (varies)
+300 Defense Vs. Missile
+16 To Strength
+16 To Vitality
+10 To Energy
All Resistances +15
Level 16 Molten Boulder (80 Charges)
Level 16 Clay Golem (16 Charges)</t>
  </si>
  <si>
    <t xml:space="preserve">10% Chance To Cast Level 9 Tornado On Striking
+20% Faster Run/Walk
+40% Increased Attack Speed
+15% Faster Hit Recovery
+120-160% Enhanced Damage (varies)
-50% Target Defense
+50 To Attack Rating
Hit Blinds Target
+1 To Light Radius
Level 13 Twister (127 Charges) </t>
  </si>
  <si>
    <t>35% Chance To Cast Level 14 Amplify Damage When Struck
100% Chance To Cast Level 18 Bone Spear On Striking
+260-340% Enhanced Damage (varies)
Ignore Target's Defense
20% Bonus to Attack Rating
+280-330% Damage To Demons (varies)
20% Deadly Strike
Prevent Monster Heal
Knockback
Fires Explosive Arrows or Bolts (15)</t>
  </si>
  <si>
    <t xml:space="preserve">100% Chance To Cast Level 44 Chain Lightning When You Die
25% Chance To Cast Level 18 Glacial Spike On Attack
Indestructible
+300-385% Enhanced Damage (varies)
20% Bonus To Attack Rating
+50 To Attack Rating
Adds 1-50 Lightning Damage
7% Mana Stolen Per Hit
50% Chance of Crushing Blow
+(0.5 per Character Level) 0.5-49.5% Deadly Strike (Based on Character Level)
+1 To Light Radius
Level 22 Blood Golem (15 Charges)
Requirements -20% </t>
  </si>
  <si>
    <t>23% Chance To Cast Level 12 Volcano On Striking
5% Chance To Cast Level 23 Molten Boulder On Striking
100% Chance To Cast level 45 Meteor When You Die
15% Chance To Cast Level 22 Nova On Attack
+350% Enhanced Damage
Ignore Target's Defense
Adds 100-180 Magic Damage
7% Mana Stolen Per Hit
20% Chance Of Crushing Blow
20% Deadly Strike
Prevent Monster Heal
+10 To Dexterity</t>
  </si>
  <si>
    <t>20% Chance to Cast Level 18 Venom When Struck
12% Chance To Cast Level 15 Hydra On Striking
Level 14 Holy Fire Aura When Equipped
+360 Defense
+230 Defense Vs. Missile
+3-5 To All Attributes (varies)
+0.375-37.125 To Strength (Based on Character Level)
Increase Maximum Mana 5% (Armor Only)
+50 To Mana (Shields Only)
+5% To Maximum Lightning Resist
Damage Reduced by 7</t>
  </si>
  <si>
    <t xml:space="preserve">10% Chance To Cast Level 15 Confuse When Struck
Level 15 Holy Shock Aura When Equipped
+20-30% Faster Hit Recovery (varies)
+30% Enhanced Defense
+150-220 Defense (varies)
+10 To Vitality
Increase Maximum Life 5% (Helms Only)
+50 To Life (Shields Only)
+0.625-61.875 To Mana (Based On Character Level)
All Resistances +5-20 (varies)
12-25% Better Chance of Getting Magic Items (varies) </t>
  </si>
  <si>
    <t xml:space="preserve">Level 12-15 Fanaticism Aura When Equipped (varies)
+1-2 To All Skills (varies)
+330% Enhanced Damage
Ignore Target's Defense
300% Bonus To Attack Rating
+75% Damage To Undead
+50 To Attack Rating Against Undead
+120 Fire Damage
All Resistances +15
10% Reanimate As: Returned
75% Extra Gold From Monsters </t>
  </si>
  <si>
    <t xml:space="preserve">35% Chance To Cast Level 15 Venom On Striking
+30-40% Increased Attack Speed (varies)
Damage +340-400 (varies)
Ignore Target's Defense
-25% Target Defense
+(1.875 per character level) 1.875-185.625% Damage To Demons (Based on Character Level)
Adds 5-30 Fire Damage
-20-25% To Enemy Poison Resistance (varies)
20% Deadly Strike
Prevent Monster Heal
+2 To Mana After Each Kill
+10-15 Life After Each Kill (varies) </t>
  </si>
  <si>
    <t xml:space="preserve">Level 10 Vigor Aura When Equipped
+200-275% Enhanced Damage (varies)
+9 To Minimum Damage
+9 To Maximum Damage
Adds 55-160 Lightning Damage
Adds 55-160 Fire Damage
Adds 55-160 Cold Damage
+2-6 To Valkyrie (varies)
+10 To Dexterity
Regenerate Mana 20%
+2 To Mana After Each Kill
+2 To Light Radius
Level 20 Revive (25 Charges) </t>
  </si>
  <si>
    <t xml:space="preserve">100% Chance To Cast Level 40 Blizzard When You Level-up
25% Chance To Cast Level 22 Frost Nova On Striking
Level 18 Holy Freeze Aura When Equipped
+20% Increased Attack Speed
+140-210% Enhanced Damage (varies)
Ignore Target's Defense
+25-30% To Cold Skill Damage (varies)
-20% To Enemy Cold Resistance
7% Life Stolen Per Hit
20% Deadly Strike
3.125-309.375 Extra Gold From Monsters (Based on Character Level) </t>
  </si>
  <si>
    <t>50% Chance To Cast Level 20 Chain Lightning When You Kill An Enemy
Level 12 Conviction Aura When Equipped
+35% Faster Run/Walk
+255-325% Enhanced Damage (varies)
-(45-55)% To Enemy Lightning Resistance (varies)
40% Chance of Crushing Blow
Prevent Monster Heal
0.5-49.5 To Vitality (Based on Character Level)
30% Better Chance of Getting Magic Items
Level 21 Cyclone Armor (30 Charges)</t>
  </si>
  <si>
    <t>Level 12-17 Meditation Aura When Equipped (varies)
+35% Faster Cast Rate
+200-260% Enhanced Damage (varies)
+9 To Minimum Damage
180-250% Bonus to Attack Rating (varies)
Adds 5-30 Fire Damage
+75 Poison Damage Over 5 Seconds
+1-6 To Critical Strike (varies)
+5 To All Attributes
+2 To Mana After Each Kill
23% Better Chance of Getting Magic Items</t>
  </si>
  <si>
    <t>6% Chance To Cast Level 11 Fade When Struck
10% Chance To Cast Level 18 Life Tap On Striking
20% Chance To Cast Level 20 Charged Bolt On Attack
Level 17 Might Aura When Equipped
+330-375% Enhanced Damage (varies)
Ignore Target's Defense
60-70% Chance of Crushing Blow (varies)
Prevent Monster Heal
Hit Blinds Target
+(0.5 per character level) 0.5-49.5% Chance of Getting Magic Items (Based on Character Level)</t>
  </si>
  <si>
    <t xml:space="preserve">20% Chance To Cast Level 15 Decrepify On Striking
Level 16-18 Sanctuary Aura When Equipped (varies)
-50% Target Defense
Adds 150-210 Fire Damage
Adds 130-180 Cold Damage
7% Life Stolen Per Hit
Slain Monsters Rest In Peace
+200-250 Defense Vs. Missile (varies)
+10 To Dexterity
75% Extra Gold From Monsters </t>
  </si>
  <si>
    <t>30% Chance To Cast Level 20 Bone Spirit On Striking
Indestructible
+50% Increased Attack Speed
+210-340% Enhanced Damage (varies)
+75% Damage To Demons
+100 To Attack Rating Against Demons
Prevent Monster Heal
+10 To Energy
+10-15 Magic Absorb (varies)
Level 16 Heart Of Wolverine (20 Charges)
Level 17 Iron Golem (14 Charges)</t>
  </si>
  <si>
    <t xml:space="preserve">30% Chance To Cast Level 21 Enchant When You Kill An Enemy
40% Faster Hit Recovery
+370% Enhanced Damage
-25% Target Defense
Adds 3-14 Cold Damage 3 Second Duration (Normal)
-25% To Enemy Fire Resistance
40% Chance of Crushing Blow
+200-300 Defense (varies)
+10 To Strength
+10 To Dexterity
All Resistances +20-30 (varies)
Requirements -20% </t>
  </si>
  <si>
    <t>Weapons
100% Chance To Cast level 40 Blaze When You Level-up
40% Chance To Cast Level 22 Firestorm On Striking
Level 10-15 Redemption Aura When Equipped (varies)
+350-400% Enhanced Damage (varies)
Ignores Target's Defense
14% Mana Stolen Per Hit
-28% To Enemy Fire Resistance
20% Deadly Strike
+350-400 Defense Vs. Missile (varies)
+15-21 Fire Absorb (varies)
Shields
100% Chance To Cast level 40 Blaze When You Level-up
40% Chance To Cast Level 22 Firestorm On Striking
Level 10-15 Redemption Aura When Equipped (varies)
+350-400 Defense Vs. Missile (varies)
+350-400% Enhanced Damage (varies)
-28% To Enemy Fire Resistance
+50 To Life
+5% To Maximum Lightning Resist
+10% To Maximum Fire Resist
+15-21 Fire Absorb (varies)</t>
  </si>
  <si>
    <t xml:space="preserve">25% Chance To Cast Level 17 Fire Wall When Struck
Level 16-20 Concentration Aura When Equipped (varies)
260-300% Bonus To Attack Rating (varies)
+1-99% Damage To Demons (Based on Character Level)
Adds 50-280 Lightning Damage
20% Deadly Strike
Hit Blinds Target
Freezes Target +3
+10 To Vitality
Replenish Life +8
1.875-185.625% Extra Gold From Monsters (Based on Character Level) </t>
  </si>
  <si>
    <t xml:space="preserve">20% Chance To Cast Level 16 Tornado On Striking
16% Chance To Cast Level 21 Frozen Orb On Attack
20% Bonus To Attack Rating
Adds 160-250 Magic Damage
Adds 60-180 Fire Damage
+5-10 To All Stats (varies)
+10 To Dexterity
38% Damage Taken Goes To Mana
75% Extra Gold From Monsters
Level 15 Iron Maiden (40 Charges)
Requirements -20% </t>
  </si>
  <si>
    <t xml:space="preserve">Weapons
+2 To All Skills
+25-35% Faster Cast Rate (varies)
+55% Faster Hit Recovery
Adds 1-50 Lightning Damage
Adds 3-14 Cold Damage 3 Second Duration (Normal)
+75 Poison Damage Over 5 Seconds
7% Life Stolen Per Hit
+250 Defense Vs. Missile
+22 To Vitality
+89-112 To Mana (varies)
+3-8 Magic Absorb (varies)
Shields
+2 To All Skills
+25-35% Faster Cast Rate (varies)
+55% Faster Hit Recovery
+250 Defense Vs. Missile
+22 To Vitality
+89-112 To Mana (varies)
Cold Resist +35%
Lightning Resist +35%
Poison Resist +35%
+3-8 Magic Absorb (varies)
Attacker Takes Damage of 14 </t>
  </si>
  <si>
    <t xml:space="preserve">15% Chance To Cast Level 13 Frozen Orb On Striking
18% Chance To Cast Level 20 Ice Blast On Striking
+50 To Attack Rating
+220-350% Damage To Demons
+355-375% Damage To Undead (varies)
+50 To Attack Rating Against Undead
Adds 100-220 Cold Damage
-24% To Enemy Cold Resistance
+10 To Dexterity
Cannot Be Frozen
75% Extra Gold From Monsters
+1 To Light Radius </t>
  </si>
  <si>
    <t xml:space="preserve">30% Chance To Cast Level 1 Decrepify On Striking
5% Chance To Cast Level 10 Life Tap On Striking
+375% Damage To Demons
+100 To Attack Rating Against Demons
+250-300% Damage To Undead (varies)
Adds 85-120 Magic Damage
Adds 41-240 Lightning Damage
20% Chance of Crushing Blow
Prevent Monster Heal
+10 To Energy
Cannot Be Frozen </t>
  </si>
  <si>
    <t>Name</t>
  </si>
  <si>
    <t>Weapon</t>
  </si>
  <si>
    <t>El</t>
  </si>
  <si>
    <t>Eld</t>
  </si>
  <si>
    <t>Tir</t>
  </si>
  <si>
    <t>+2 To Mana After Each Kill</t>
  </si>
  <si>
    <t>Nef</t>
  </si>
  <si>
    <t>Knockback</t>
  </si>
  <si>
    <t>+30 Defense Vs. Missile</t>
  </si>
  <si>
    <t>Eth</t>
  </si>
  <si>
    <t>-25% To Target Defense</t>
  </si>
  <si>
    <t>Regenerate Mana 15%</t>
  </si>
  <si>
    <t>Ith</t>
  </si>
  <si>
    <t>+9 To Maximum Damage</t>
  </si>
  <si>
    <t>15% Damage Taken Goes to Mana</t>
  </si>
  <si>
    <t>Tal</t>
  </si>
  <si>
    <t>+75 Poison Damage Over 5 Seconds</t>
  </si>
  <si>
    <t>Ral</t>
  </si>
  <si>
    <t>Adds 5-30 Fire Damage</t>
  </si>
  <si>
    <t>Ort</t>
  </si>
  <si>
    <t>Adds 1-50 Lightning Damage</t>
  </si>
  <si>
    <t>Thul</t>
  </si>
  <si>
    <t>Adds 3-14 Cold Damage - 3 Second Duration</t>
  </si>
  <si>
    <t>Amn</t>
  </si>
  <si>
    <t>7% Life Stolen Per Hit</t>
  </si>
  <si>
    <t>Attacker Takes Damage of 14</t>
  </si>
  <si>
    <t>Sol</t>
  </si>
  <si>
    <t>+9 To Minimum Damage</t>
  </si>
  <si>
    <t>Damage Reduced By 7</t>
  </si>
  <si>
    <t>Shael</t>
  </si>
  <si>
    <t>20% Increased Attack Speed</t>
  </si>
  <si>
    <t>Dol</t>
  </si>
  <si>
    <t>Hit Causes Monster To Flee 25%</t>
  </si>
  <si>
    <t>Replenish Life +7</t>
  </si>
  <si>
    <t>Hel</t>
  </si>
  <si>
    <t>Requirements -20%</t>
  </si>
  <si>
    <t>Requirements -15%</t>
  </si>
  <si>
    <t>-</t>
  </si>
  <si>
    <t>Io</t>
  </si>
  <si>
    <t>+10 To Vitality</t>
  </si>
  <si>
    <t>Lum</t>
  </si>
  <si>
    <t>+10 To Energy</t>
  </si>
  <si>
    <t>Ko</t>
  </si>
  <si>
    <t>+10 To Dexterity</t>
  </si>
  <si>
    <t>Fal</t>
  </si>
  <si>
    <t>+10 To Strength</t>
  </si>
  <si>
    <t>Lem</t>
  </si>
  <si>
    <t>Pul</t>
  </si>
  <si>
    <t>+75% Damage To Demons, +100 Attack Rating Against Demons</t>
  </si>
  <si>
    <t>+30% Enhanced Defense</t>
  </si>
  <si>
    <t>Um</t>
  </si>
  <si>
    <t>Mal</t>
  </si>
  <si>
    <t>Prevent Monster Heal</t>
  </si>
  <si>
    <t>Magic Damage Reduced By 7</t>
  </si>
  <si>
    <t>Ist</t>
  </si>
  <si>
    <t>Gul</t>
  </si>
  <si>
    <t>20% Bonus To Attack Rating</t>
  </si>
  <si>
    <t>Vex</t>
  </si>
  <si>
    <t>7% Mana Stolen Per Hit</t>
  </si>
  <si>
    <t>Ohm</t>
  </si>
  <si>
    <t>+50% Enhanced Damage</t>
  </si>
  <si>
    <t>Lo</t>
  </si>
  <si>
    <t>20% Deadly Strike</t>
  </si>
  <si>
    <t>Sur</t>
  </si>
  <si>
    <t>Hit Blinds Target</t>
  </si>
  <si>
    <t>Ber</t>
  </si>
  <si>
    <t>Damage Reduced by 8%</t>
  </si>
  <si>
    <t>Jah</t>
  </si>
  <si>
    <t>Ignore Target's Defense</t>
  </si>
  <si>
    <t>Cham</t>
  </si>
  <si>
    <t>Freeze Target +3</t>
  </si>
  <si>
    <t>Zod</t>
  </si>
  <si>
    <t>Indestructible</t>
  </si>
  <si>
    <t>#</t>
  </si>
  <si>
    <t>+50 To Attack Rating
+1 Light Radius</t>
  </si>
  <si>
    <t>+15 Defense
+1 To Light Radius</t>
  </si>
  <si>
    <t>+75% Damage To Undead
+50 Attack Rating Against Undead</t>
  </si>
  <si>
    <t>Runes</t>
  </si>
  <si>
    <t>Effects</t>
  </si>
  <si>
    <t>Version</t>
  </si>
  <si>
    <t>Info</t>
  </si>
  <si>
    <t>Bestiary</t>
  </si>
  <si>
    <t>Type</t>
  </si>
  <si>
    <t>Sub</t>
  </si>
  <si>
    <t>Monster</t>
  </si>
  <si>
    <t>Normal</t>
  </si>
  <si>
    <t>NM</t>
  </si>
  <si>
    <t>Hell</t>
  </si>
  <si>
    <t>Physical</t>
  </si>
  <si>
    <t>Magic</t>
  </si>
  <si>
    <t>Fire</t>
  </si>
  <si>
    <t>Lightning</t>
  </si>
  <si>
    <t>Cold</t>
  </si>
  <si>
    <t>Poison</t>
  </si>
  <si>
    <t>Act 1</t>
  </si>
  <si>
    <t>Demon</t>
  </si>
  <si>
    <t>Fallen</t>
  </si>
  <si>
    <t>Carver</t>
  </si>
  <si>
    <t>DevilKin</t>
  </si>
  <si>
    <t>Dark One</t>
  </si>
  <si>
    <t>Warped One</t>
  </si>
  <si>
    <t>Fallen Shaman</t>
  </si>
  <si>
    <t>Carver Shaman</t>
  </si>
  <si>
    <t>Devilkin Shaman</t>
  </si>
  <si>
    <t>Dark Shaman</t>
  </si>
  <si>
    <t>Warped Shaman</t>
  </si>
  <si>
    <t>Animal</t>
  </si>
  <si>
    <t>Spike Fiend</t>
  </si>
  <si>
    <t>Quill Rat</t>
  </si>
  <si>
    <t>Thorn Beast</t>
  </si>
  <si>
    <t>Razor Spine</t>
  </si>
  <si>
    <t>Jungle Urchin</t>
  </si>
  <si>
    <t>Undead</t>
  </si>
  <si>
    <t>Zombie</t>
  </si>
  <si>
    <t>Hungry Dead</t>
  </si>
  <si>
    <t>Ghoul</t>
  </si>
  <si>
    <t>Plague Bearer</t>
  </si>
  <si>
    <t>Drowned Carcass</t>
  </si>
  <si>
    <t>Wendigo</t>
  </si>
  <si>
    <t>Gargantuan Beast</t>
  </si>
  <si>
    <t>Brute</t>
  </si>
  <si>
    <t>Yeti</t>
  </si>
  <si>
    <t>Crusher</t>
  </si>
  <si>
    <t>Wailing Beast</t>
  </si>
  <si>
    <t>Corrupt Rogue</t>
  </si>
  <si>
    <t>Dark Hunter</t>
  </si>
  <si>
    <t>Vile Hunter</t>
  </si>
  <si>
    <t>Dark Stalker</t>
  </si>
  <si>
    <t>Black Rogue</t>
  </si>
  <si>
    <t>Flesh Hunter</t>
  </si>
  <si>
    <t>Corrupt Rogue Archer</t>
  </si>
  <si>
    <t>Dark Ranger</t>
  </si>
  <si>
    <t>Vile Archer</t>
  </si>
  <si>
    <t>Dark Archer</t>
  </si>
  <si>
    <t>Black Archer</t>
  </si>
  <si>
    <t>Flesh Archer</t>
  </si>
  <si>
    <t>Corrupt Rogue Spearwoman</t>
  </si>
  <si>
    <t>Dark Spearwoman</t>
  </si>
  <si>
    <t>Vile Lancer</t>
  </si>
  <si>
    <t>Dark Lancer</t>
  </si>
  <si>
    <t>Black Lancer</t>
  </si>
  <si>
    <t>Flesh Lancer</t>
  </si>
  <si>
    <t>Skeleton</t>
  </si>
  <si>
    <t>Returned</t>
  </si>
  <si>
    <t>Bone Warrior</t>
  </si>
  <si>
    <t>Burning Dead</t>
  </si>
  <si>
    <t>Horror</t>
  </si>
  <si>
    <t>Skeleton Archer</t>
  </si>
  <si>
    <t>Returned Archer</t>
  </si>
  <si>
    <t>Bone Warrior Archer</t>
  </si>
  <si>
    <t>Burning Dead Archer</t>
  </si>
  <si>
    <t>Horror Archer</t>
  </si>
  <si>
    <t>Skeleton Mage</t>
  </si>
  <si>
    <t>(cold) Returned Mage</t>
  </si>
  <si>
    <t>(cold) Bone Mage</t>
  </si>
  <si>
    <t>(cold) Burning Dead Mage</t>
  </si>
  <si>
    <t>(cold) Horror Mage</t>
  </si>
  <si>
    <t>(fire) Returned Mage</t>
  </si>
  <si>
    <t>(fire) Bone Mage</t>
  </si>
  <si>
    <t>(fire) Burning Dead Mage</t>
  </si>
  <si>
    <t>(fire) Horror Mage</t>
  </si>
  <si>
    <t>(lightning) Returned Mage</t>
  </si>
  <si>
    <t>(lightning) Bone Mage</t>
  </si>
  <si>
    <t>(lightning) Burning Dead Mage</t>
  </si>
  <si>
    <t>(lightning) Horror Mage</t>
  </si>
  <si>
    <t>(poison) Returned Mage</t>
  </si>
  <si>
    <t>(poison) Bone Mage</t>
  </si>
  <si>
    <t>(poison) Burning Dead Mage</t>
  </si>
  <si>
    <t>(poison) Horror Mage</t>
  </si>
  <si>
    <t>Goatman</t>
  </si>
  <si>
    <t>Moon Clan</t>
  </si>
  <si>
    <t>Night Clan</t>
  </si>
  <si>
    <t>Blood Clan</t>
  </si>
  <si>
    <t>Death Clan</t>
  </si>
  <si>
    <t>Hell Clan</t>
  </si>
  <si>
    <t>Blood Hawk</t>
  </si>
  <si>
    <t>Foul Crow</t>
  </si>
  <si>
    <t>Black Raptor</t>
  </si>
  <si>
    <t>Cloud Stalker</t>
  </si>
  <si>
    <t>Tainted</t>
  </si>
  <si>
    <t>Misshapen</t>
  </si>
  <si>
    <t>Disfigured</t>
  </si>
  <si>
    <t>Afflicted</t>
  </si>
  <si>
    <t>Damned</t>
  </si>
  <si>
    <t>Giant Spider</t>
  </si>
  <si>
    <t>Arach</t>
  </si>
  <si>
    <t>Sand Fisher</t>
  </si>
  <si>
    <t>Poison Spinner</t>
  </si>
  <si>
    <t>Flame Spider</t>
  </si>
  <si>
    <t>Spider Magus</t>
  </si>
  <si>
    <t>Wraith</t>
  </si>
  <si>
    <t>Ghost</t>
  </si>
  <si>
    <t>Specter</t>
  </si>
  <si>
    <t>Apparition</t>
  </si>
  <si>
    <t>Dark Shape</t>
  </si>
  <si>
    <t>Fetish</t>
  </si>
  <si>
    <t>Rat Man</t>
  </si>
  <si>
    <t>Flayer</t>
  </si>
  <si>
    <t>Soul Killer</t>
  </si>
  <si>
    <t>Stygian Doll</t>
  </si>
  <si>
    <t>Vampire</t>
  </si>
  <si>
    <t>The Banished</t>
  </si>
  <si>
    <t>Ghoul Lord</t>
  </si>
  <si>
    <t>Night Lord</t>
  </si>
  <si>
    <t>Dark Lord</t>
  </si>
  <si>
    <t>Blood Lord</t>
  </si>
  <si>
    <t>Blood Hawk Nest</t>
  </si>
  <si>
    <t>Foul Crow Nest</t>
  </si>
  <si>
    <t>Black Raptor Nest</t>
  </si>
  <si>
    <t>Cloud Stalker Nest</t>
  </si>
  <si>
    <t>Blood Raven</t>
  </si>
  <si>
    <t>The Smith</t>
  </si>
  <si>
    <t>Andariel</t>
  </si>
  <si>
    <t>Hell Bovine</t>
  </si>
  <si>
    <t>Flying Scimitar</t>
  </si>
  <si>
    <t>Gargoyle Trap</t>
  </si>
  <si>
    <t>Act 2</t>
  </si>
  <si>
    <t>Leaper</t>
  </si>
  <si>
    <t>Sand Leaper</t>
  </si>
  <si>
    <t>Cave Leaper</t>
  </si>
  <si>
    <t>Tomb Creeper</t>
  </si>
  <si>
    <t>Tree Lurker</t>
  </si>
  <si>
    <t>Cliff Lurker</t>
  </si>
  <si>
    <t>Scarab Demon</t>
  </si>
  <si>
    <t>Dung Soldier</t>
  </si>
  <si>
    <t>Death Beetle</t>
  </si>
  <si>
    <t>Scarab</t>
  </si>
  <si>
    <t>Steel Scarab</t>
  </si>
  <si>
    <t>Bone Scarab</t>
  </si>
  <si>
    <t>Sand Maggot</t>
  </si>
  <si>
    <t>Rock Worm</t>
  </si>
  <si>
    <t>Devourer</t>
  </si>
  <si>
    <t>Giant Lamprey</t>
  </si>
  <si>
    <t>Blood Maggot</t>
  </si>
  <si>
    <t>Sand Maggot Egg</t>
  </si>
  <si>
    <t>Rock Worm Egg</t>
  </si>
  <si>
    <t>Devourer Egg</t>
  </si>
  <si>
    <t>Giant Lamprey Egg</t>
  </si>
  <si>
    <t>Blood Maggot Egg</t>
  </si>
  <si>
    <t>Sand Maggot Young</t>
  </si>
  <si>
    <t>Rock Worm Young</t>
  </si>
  <si>
    <t>Devourer Young</t>
  </si>
  <si>
    <t>Giant Lamprey Young</t>
  </si>
  <si>
    <t>Blood Maggot Young</t>
  </si>
  <si>
    <t>Vulture Demon</t>
  </si>
  <si>
    <t>Carrion Bird</t>
  </si>
  <si>
    <t>Undead Scavenger</t>
  </si>
  <si>
    <t>Hell Buzzard</t>
  </si>
  <si>
    <t>Winged Nightmare</t>
  </si>
  <si>
    <t>Swarm</t>
  </si>
  <si>
    <t>Itchies</t>
  </si>
  <si>
    <t>Black Locusts</t>
  </si>
  <si>
    <t>Plague Bugs</t>
  </si>
  <si>
    <t>Hell Swarm</t>
  </si>
  <si>
    <t>Sabre Cat</t>
  </si>
  <si>
    <t>Huntress</t>
  </si>
  <si>
    <t>Saber Cat</t>
  </si>
  <si>
    <t>Night Tiger</t>
  </si>
  <si>
    <t>Hell Cat</t>
  </si>
  <si>
    <t>Slinger</t>
  </si>
  <si>
    <t>Spear Cat</t>
  </si>
  <si>
    <t>Night Slinger</t>
  </si>
  <si>
    <t>Hell Slinger</t>
  </si>
  <si>
    <t>Mummy</t>
  </si>
  <si>
    <t>Dried Corpse</t>
  </si>
  <si>
    <t>Decayed</t>
  </si>
  <si>
    <t>Embalmed</t>
  </si>
  <si>
    <t>Preserved Dead</t>
  </si>
  <si>
    <t>Cadaver</t>
  </si>
  <si>
    <t>Greater Mummy</t>
  </si>
  <si>
    <t>Hollow One</t>
  </si>
  <si>
    <t>Guardian</t>
  </si>
  <si>
    <t>Unraveler</t>
  </si>
  <si>
    <t>Horadrim Ancient</t>
  </si>
  <si>
    <t>Baal Subject Mummy</t>
  </si>
  <si>
    <t>Sand Raider</t>
  </si>
  <si>
    <t>Marauder</t>
  </si>
  <si>
    <t>Invader</t>
  </si>
  <si>
    <t>Infidel</t>
  </si>
  <si>
    <t>Assailant</t>
  </si>
  <si>
    <t>Bat Demon</t>
  </si>
  <si>
    <t>Desert Wing</t>
  </si>
  <si>
    <t>Fiend</t>
  </si>
  <si>
    <t>Gloombat</t>
  </si>
  <si>
    <t>Blood Diver</t>
  </si>
  <si>
    <t>Dark Familiar</t>
  </si>
  <si>
    <t>Claw Viper</t>
  </si>
  <si>
    <t>Tomb Viper</t>
  </si>
  <si>
    <t>Salamander</t>
  </si>
  <si>
    <t>Pit Viper</t>
  </si>
  <si>
    <t>Serpent Magus</t>
  </si>
  <si>
    <t>Baboon Demon</t>
  </si>
  <si>
    <t>Dune Beast</t>
  </si>
  <si>
    <t>Rock Dweller</t>
  </si>
  <si>
    <t>Jungle Hunter</t>
  </si>
  <si>
    <t>Doom Ape</t>
  </si>
  <si>
    <t>Temple Guard</t>
  </si>
  <si>
    <t>Blunderbore</t>
  </si>
  <si>
    <t>Gorebelly</t>
  </si>
  <si>
    <t>Mauler</t>
  </si>
  <si>
    <t>Urdar</t>
  </si>
  <si>
    <t>Radament</t>
  </si>
  <si>
    <t>The Summoner</t>
  </si>
  <si>
    <t>Duriel</t>
  </si>
  <si>
    <t>Mummy Sarcophagus</t>
  </si>
  <si>
    <t>Fire Tower</t>
  </si>
  <si>
    <t>Lightning Spire</t>
  </si>
  <si>
    <t>Act 3</t>
  </si>
  <si>
    <t>Fetish (blow)</t>
  </si>
  <si>
    <t>Rat Man (blow)</t>
  </si>
  <si>
    <t>Flayer (blow)</t>
  </si>
  <si>
    <t>Soul Killer (blow)</t>
  </si>
  <si>
    <t>Stygian Doll (blow)</t>
  </si>
  <si>
    <t>Fetish Shaman</t>
  </si>
  <si>
    <t>Rat Man Shaman</t>
  </si>
  <si>
    <t>Flayer Shaman</t>
  </si>
  <si>
    <t>Soul Killer Shaman</t>
  </si>
  <si>
    <t>Stygian Doll Shaman</t>
  </si>
  <si>
    <t>Giant Mosquito</t>
  </si>
  <si>
    <t>Sucker</t>
  </si>
  <si>
    <t>Feeder</t>
  </si>
  <si>
    <t>Blood Hook</t>
  </si>
  <si>
    <t>Blood Wing</t>
  </si>
  <si>
    <t>Thorned Hulk</t>
  </si>
  <si>
    <t>Bramble Hulk</t>
  </si>
  <si>
    <t>Thrasher</t>
  </si>
  <si>
    <t>Spikefist</t>
  </si>
  <si>
    <t>Frog Demon</t>
  </si>
  <si>
    <t>Swamp Dweller</t>
  </si>
  <si>
    <t>Bog Creature</t>
  </si>
  <si>
    <t>Slime Prince</t>
  </si>
  <si>
    <t>Willowisp</t>
  </si>
  <si>
    <t>Gloam</t>
  </si>
  <si>
    <t>Swamp Ghost</t>
  </si>
  <si>
    <t>Burning Soul</t>
  </si>
  <si>
    <t>Black Soul</t>
  </si>
  <si>
    <t>Bone Fetish</t>
  </si>
  <si>
    <t>Undead Rat Man</t>
  </si>
  <si>
    <t>Undead Fetish</t>
  </si>
  <si>
    <t>Undead Flayer</t>
  </si>
  <si>
    <t>Undead Soul Killer</t>
  </si>
  <si>
    <t>Undead Stygian Doll</t>
  </si>
  <si>
    <t>Tentacle Beast</t>
  </si>
  <si>
    <t>Water Watcher</t>
  </si>
  <si>
    <t>River Stalker</t>
  </si>
  <si>
    <t>Stygian Watcher</t>
  </si>
  <si>
    <t>Zakarum Zealot</t>
  </si>
  <si>
    <t>Zakarumite</t>
  </si>
  <si>
    <t>Faithful</t>
  </si>
  <si>
    <t>Zealot</t>
  </si>
  <si>
    <t>Zakarum Priest</t>
  </si>
  <si>
    <t>Sexton</t>
  </si>
  <si>
    <t>Cantor</t>
  </si>
  <si>
    <t>Heirophant</t>
  </si>
  <si>
    <t>Council Member</t>
  </si>
  <si>
    <t>Mephisto</t>
  </si>
  <si>
    <t>Act 4</t>
  </si>
  <si>
    <t>Finger Mage</t>
  </si>
  <si>
    <t>Doom Caster</t>
  </si>
  <si>
    <t>Strangler</t>
  </si>
  <si>
    <t>Storm Caster</t>
  </si>
  <si>
    <t>Megademon</t>
  </si>
  <si>
    <t>Balrog</t>
  </si>
  <si>
    <t>Pit Lord</t>
  </si>
  <si>
    <t>Venom Lord</t>
  </si>
  <si>
    <t>Regurgitator</t>
  </si>
  <si>
    <t>Corpulent</t>
  </si>
  <si>
    <t>Corpse Spitter</t>
  </si>
  <si>
    <t>Maw Fiend</t>
  </si>
  <si>
    <t>Oblivion Knight</t>
  </si>
  <si>
    <t>Doom Knight</t>
  </si>
  <si>
    <t>Abyss Knight</t>
  </si>
  <si>
    <t>Vile Mother</t>
  </si>
  <si>
    <t>Flesh Spawner</t>
  </si>
  <si>
    <t>Stygian Hag</t>
  </si>
  <si>
    <t>Grotesque</t>
  </si>
  <si>
    <t>Vile Child</t>
  </si>
  <si>
    <t>Flesh Beast</t>
  </si>
  <si>
    <t>Stygian Dog</t>
  </si>
  <si>
    <t>Grotesque Wyrm</t>
  </si>
  <si>
    <t>Izual</t>
  </si>
  <si>
    <t>Diablo</t>
  </si>
  <si>
    <t>Act 5</t>
  </si>
  <si>
    <t>Baal's Minion</t>
  </si>
  <si>
    <t>Enslaved</t>
  </si>
  <si>
    <t>Slayer</t>
  </si>
  <si>
    <t>Ice Boar</t>
  </si>
  <si>
    <t>Fire Boar</t>
  </si>
  <si>
    <t>Hell Spawn</t>
  </si>
  <si>
    <t>Ice Spawn</t>
  </si>
  <si>
    <t>Greater Hell Spawn</t>
  </si>
  <si>
    <t>Greater Ice Spawn</t>
  </si>
  <si>
    <t>Suicide Minion</t>
  </si>
  <si>
    <t>Fanatic Enslaved</t>
  </si>
  <si>
    <t>Berserker Slayer</t>
  </si>
  <si>
    <t>Consumed Ice Boar</t>
  </si>
  <si>
    <t>Consumed Fire Boar</t>
  </si>
  <si>
    <t>Frenzied Hell Spawn</t>
  </si>
  <si>
    <t>Frenzied Ice Spawn</t>
  </si>
  <si>
    <t>Insane Hell Spawn</t>
  </si>
  <si>
    <t>Insane Ice Spawn</t>
  </si>
  <si>
    <t>Death Mauler</t>
  </si>
  <si>
    <t>Death Brawler</t>
  </si>
  <si>
    <t>Death Slasher</t>
  </si>
  <si>
    <t>Death Berserker</t>
  </si>
  <si>
    <t>Death Brigadier</t>
  </si>
  <si>
    <t>Catapult</t>
  </si>
  <si>
    <t>Overseer</t>
  </si>
  <si>
    <t>Lasher</t>
  </si>
  <si>
    <t>Overlord</t>
  </si>
  <si>
    <t>Blood Boss</t>
  </si>
  <si>
    <t>Hell Whip</t>
  </si>
  <si>
    <t>Demon Imp</t>
  </si>
  <si>
    <t>Demon Rascal</t>
  </si>
  <si>
    <t>Demon Gremlin</t>
  </si>
  <si>
    <t>Demon Trickster</t>
  </si>
  <si>
    <t>Demon Sprite</t>
  </si>
  <si>
    <t>Siege Beast</t>
  </si>
  <si>
    <t>Crush Beast</t>
  </si>
  <si>
    <t>Blood Bringer</t>
  </si>
  <si>
    <t>Gore Bearer</t>
  </si>
  <si>
    <t>Deamon Steed</t>
  </si>
  <si>
    <t>Abominable</t>
  </si>
  <si>
    <t>Snow Drifter</t>
  </si>
  <si>
    <t>Abonimable</t>
  </si>
  <si>
    <t>Frozen Abyss</t>
  </si>
  <si>
    <t>Reanimated Horde</t>
  </si>
  <si>
    <t>Rot Walker</t>
  </si>
  <si>
    <t>Prowling Dead</t>
  </si>
  <si>
    <t>Unholy Corpse</t>
  </si>
  <si>
    <t>Defiled Warrior</t>
  </si>
  <si>
    <t>Succubus</t>
  </si>
  <si>
    <t>Vile Temptress</t>
  </si>
  <si>
    <t>Stygian Harlot</t>
  </si>
  <si>
    <t>Hell Temptress</t>
  </si>
  <si>
    <t>Blood Temptress</t>
  </si>
  <si>
    <t>Stygian Fury</t>
  </si>
  <si>
    <t>Siren</t>
  </si>
  <si>
    <t>Vile Witch</t>
  </si>
  <si>
    <t>Blood Witch</t>
  </si>
  <si>
    <t>Hell Witch</t>
  </si>
  <si>
    <t>Frozen Horror</t>
  </si>
  <si>
    <t>Frozen Creeper</t>
  </si>
  <si>
    <t>Frozen Terror</t>
  </si>
  <si>
    <t>Frozen Scourge</t>
  </si>
  <si>
    <t>Moon Lord</t>
  </si>
  <si>
    <t>Hell Lord</t>
  </si>
  <si>
    <t>Death Lord</t>
  </si>
  <si>
    <t>Putrid Defiler</t>
  </si>
  <si>
    <t>Wretched Defiler</t>
  </si>
  <si>
    <t>Fetid Defiler</t>
  </si>
  <si>
    <t>Rancid Defiler</t>
  </si>
  <si>
    <t>Pain Worm</t>
  </si>
  <si>
    <t>Torment Worm</t>
  </si>
  <si>
    <t>Agony Worm</t>
  </si>
  <si>
    <t>Menace Worm</t>
  </si>
  <si>
    <t>Anguish Worm</t>
  </si>
  <si>
    <t>Minion of Destruction</t>
  </si>
  <si>
    <t>Nihlatak</t>
  </si>
  <si>
    <t>Baal</t>
  </si>
  <si>
    <t>Griswold</t>
  </si>
  <si>
    <t>Boss</t>
  </si>
  <si>
    <t>Talic</t>
  </si>
  <si>
    <t>Madawc</t>
  </si>
  <si>
    <t>Korlic</t>
  </si>
  <si>
    <t>Fire Resist 30% (Armor/Helm)
Fire Resist 35% (Shields)</t>
  </si>
  <si>
    <t>Cold Resist 30% (Armor/Helm)
Cold Resist 35% (Shields)</t>
  </si>
  <si>
    <t>Hephasto the Armorer</t>
  </si>
  <si>
    <t>Armor/Helms/Shields</t>
  </si>
  <si>
    <t>Poison Resist 30% (Armor/Helms)
Poison Resist 35% (Shields)</t>
  </si>
  <si>
    <t>Lightning Resist 30% (Armor/Helms)
Lightning Resist 35% (Shields)</t>
  </si>
  <si>
    <t>20% Faster Hit Recovery (Armor/Helms)
20% Faster Block Rate (Shields)</t>
  </si>
  <si>
    <t>All Resistances +15 (Armor/Helms)
All Resistances +22 (Shields)</t>
  </si>
  <si>
    <t>Maximum Mana 5% (Armor/Helms)
+50 To Mana (Shields)</t>
  </si>
  <si>
    <t>Increase Maximum Life 5% (Armor/Helms)
+50 Life (Shields)</t>
  </si>
  <si>
    <t>Hand Axe</t>
  </si>
  <si>
    <t>Act 1 B</t>
  </si>
  <si>
    <t>Axe</t>
  </si>
  <si>
    <t>Act 2 A</t>
  </si>
  <si>
    <t>Double Axe</t>
  </si>
  <si>
    <t>Act 2 C</t>
  </si>
  <si>
    <t>Military Pick</t>
  </si>
  <si>
    <t>Act 3 C</t>
  </si>
  <si>
    <t>War Axe</t>
  </si>
  <si>
    <t>Large Axe</t>
  </si>
  <si>
    <t>Act 1 C</t>
  </si>
  <si>
    <t>Battle Axe</t>
  </si>
  <si>
    <t>Act 3 B</t>
  </si>
  <si>
    <t>Great Axe</t>
  </si>
  <si>
    <t>Giant Axe</t>
  </si>
  <si>
    <t>Wand</t>
  </si>
  <si>
    <t>Yew Wand</t>
  </si>
  <si>
    <t>Bone Wand</t>
  </si>
  <si>
    <t>Grim Wand</t>
  </si>
  <si>
    <t>Club</t>
  </si>
  <si>
    <t>Act 1 A</t>
  </si>
  <si>
    <t>Scepter</t>
  </si>
  <si>
    <t>Grand Scepter</t>
  </si>
  <si>
    <t>Act 3 A</t>
  </si>
  <si>
    <t>War Scepter</t>
  </si>
  <si>
    <t>Act 4 A</t>
  </si>
  <si>
    <t>Spiked Club</t>
  </si>
  <si>
    <t>Mace</t>
  </si>
  <si>
    <t>Morning Star</t>
  </si>
  <si>
    <t>Flail</t>
  </si>
  <si>
    <t>War Hammer</t>
  </si>
  <si>
    <t>Maul</t>
  </si>
  <si>
    <t>Great Maul</t>
  </si>
  <si>
    <t>Short Sword</t>
  </si>
  <si>
    <t>Scimitar</t>
  </si>
  <si>
    <t>Saber</t>
  </si>
  <si>
    <t>Falchion</t>
  </si>
  <si>
    <t>Broad Sword</t>
  </si>
  <si>
    <t>War Sword</t>
  </si>
  <si>
    <t>Act 2 B</t>
  </si>
  <si>
    <t>Claymore</t>
  </si>
  <si>
    <t>Giant Sword</t>
  </si>
  <si>
    <t>Bastard Sword</t>
  </si>
  <si>
    <t>Flamberge</t>
  </si>
  <si>
    <t>Great Sword</t>
  </si>
  <si>
    <t>Dagger</t>
  </si>
  <si>
    <t>Dirk</t>
  </si>
  <si>
    <t>Blade</t>
  </si>
  <si>
    <t>Spear</t>
  </si>
  <si>
    <t>Trident</t>
  </si>
  <si>
    <t>Brandistock</t>
  </si>
  <si>
    <t>Spetum</t>
  </si>
  <si>
    <t>Pike</t>
  </si>
  <si>
    <t>Bardiche</t>
  </si>
  <si>
    <t>Voulge</t>
  </si>
  <si>
    <t>Scythe</t>
  </si>
  <si>
    <t>Poleaxe</t>
  </si>
  <si>
    <t>Halberd</t>
  </si>
  <si>
    <t>War Scythe</t>
  </si>
  <si>
    <t>Short Staff</t>
  </si>
  <si>
    <t>Long Staff</t>
  </si>
  <si>
    <t>Gnarled Staff</t>
  </si>
  <si>
    <t>Battle Staff</t>
  </si>
  <si>
    <t>War Staff</t>
  </si>
  <si>
    <t>Short Bow</t>
  </si>
  <si>
    <t>Hunter's Bow</t>
  </si>
  <si>
    <t>Long Bow</t>
  </si>
  <si>
    <t>Composite Bow</t>
  </si>
  <si>
    <t>Short Battle Bow</t>
  </si>
  <si>
    <t>Long Battle Bow</t>
  </si>
  <si>
    <t>Short War Bow</t>
  </si>
  <si>
    <t>Long War Bow</t>
  </si>
  <si>
    <t>Light Crossbow</t>
  </si>
  <si>
    <t>Crossbow</t>
  </si>
  <si>
    <t>Heavy Crossbow</t>
  </si>
  <si>
    <t>Repeating Crossbow</t>
  </si>
  <si>
    <t>Cap</t>
  </si>
  <si>
    <t>Skull Cap</t>
  </si>
  <si>
    <t>Helm</t>
  </si>
  <si>
    <t>Full Helm</t>
  </si>
  <si>
    <t>Bone Helm</t>
  </si>
  <si>
    <t>Great Helm</t>
  </si>
  <si>
    <t>Crown</t>
  </si>
  <si>
    <t>Mask</t>
  </si>
  <si>
    <t>Quilted Armor</t>
  </si>
  <si>
    <t>Leather Armor</t>
  </si>
  <si>
    <t>Ring Mail</t>
  </si>
  <si>
    <t>Scale Mail</t>
  </si>
  <si>
    <t>Chain Mail</t>
  </si>
  <si>
    <t>Breast Plate</t>
  </si>
  <si>
    <t>Splint Mail</t>
  </si>
  <si>
    <t>Plate Mail</t>
  </si>
  <si>
    <t>Field Plate</t>
  </si>
  <si>
    <t>Gothic Plate</t>
  </si>
  <si>
    <t>Full Plate Mail</t>
  </si>
  <si>
    <t>Light Plate</t>
  </si>
  <si>
    <t>Buckler</t>
  </si>
  <si>
    <t>Small Shield</t>
  </si>
  <si>
    <t>Large Shield</t>
  </si>
  <si>
    <t>Bone Shield</t>
  </si>
  <si>
    <t>Spiked Shield</t>
  </si>
  <si>
    <t>Kite Shield</t>
  </si>
  <si>
    <t>Tower Shield</t>
  </si>
  <si>
    <t>Gothic Shield</t>
  </si>
  <si>
    <t>Gloves</t>
  </si>
  <si>
    <t>Heavy Gloves</t>
  </si>
  <si>
    <t>Bracers</t>
  </si>
  <si>
    <t>Light Gauntlets</t>
  </si>
  <si>
    <t>Leather Boots</t>
  </si>
  <si>
    <t>Heavy Boots</t>
  </si>
  <si>
    <t>Chain Boots</t>
  </si>
  <si>
    <t>Sash</t>
  </si>
  <si>
    <t>Light Belt</t>
  </si>
  <si>
    <t>Belt</t>
  </si>
  <si>
    <t>Heavy Belt</t>
  </si>
  <si>
    <t>Hatchet</t>
  </si>
  <si>
    <t>Cleaver</t>
  </si>
  <si>
    <t>Twin Axe</t>
  </si>
  <si>
    <t>Crowbill</t>
  </si>
  <si>
    <t>Naga</t>
  </si>
  <si>
    <t>Military Axe</t>
  </si>
  <si>
    <t>Tabar</t>
  </si>
  <si>
    <t>Gothic Axe</t>
  </si>
  <si>
    <t>Ancient Axe</t>
  </si>
  <si>
    <t>Burnt Wand</t>
  </si>
  <si>
    <t>Petrified Wand</t>
  </si>
  <si>
    <t>Tomb Wand</t>
  </si>
  <si>
    <t>Grave Wand</t>
  </si>
  <si>
    <t>Cudgel</t>
  </si>
  <si>
    <t>Rune Scepter</t>
  </si>
  <si>
    <t>Holy Water Sprinkler</t>
  </si>
  <si>
    <t>Divine Scepter</t>
  </si>
  <si>
    <t>Barbed Club</t>
  </si>
  <si>
    <t>Flanged Mace</t>
  </si>
  <si>
    <t>Jagged Star</t>
  </si>
  <si>
    <t>Knout</t>
  </si>
  <si>
    <t>Battle Hammer</t>
  </si>
  <si>
    <t>War Club</t>
  </si>
  <si>
    <t>Martel de Fer</t>
  </si>
  <si>
    <t>Gladius</t>
  </si>
  <si>
    <t>Cutlass</t>
  </si>
  <si>
    <t>Shamshir</t>
  </si>
  <si>
    <t>Tulwar</t>
  </si>
  <si>
    <t>Dimensional Blade</t>
  </si>
  <si>
    <t>Battle Sword</t>
  </si>
  <si>
    <t>Rune Sword</t>
  </si>
  <si>
    <t>Ancient Sword</t>
  </si>
  <si>
    <t>Espadon</t>
  </si>
  <si>
    <t>Dacian Falx</t>
  </si>
  <si>
    <t>Tusk Sword</t>
  </si>
  <si>
    <t>Gothic Sword</t>
  </si>
  <si>
    <t>Zweihander</t>
  </si>
  <si>
    <t>Executioner Sword</t>
  </si>
  <si>
    <t>Poignard</t>
  </si>
  <si>
    <t>Rondel</t>
  </si>
  <si>
    <t>Cinquedeas</t>
  </si>
  <si>
    <t>Stilleto</t>
  </si>
  <si>
    <t>War Spear</t>
  </si>
  <si>
    <t>Fuscina</t>
  </si>
  <si>
    <t>War Fork</t>
  </si>
  <si>
    <t>Yari</t>
  </si>
  <si>
    <t>Lance</t>
  </si>
  <si>
    <t>Lochaber Axe</t>
  </si>
  <si>
    <t>Bill</t>
  </si>
  <si>
    <t>Battle Scythe</t>
  </si>
  <si>
    <t>Partizan</t>
  </si>
  <si>
    <t>Bec-de-Corbin</t>
  </si>
  <si>
    <t>Grim Scythe</t>
  </si>
  <si>
    <t>Quarterstaff</t>
  </si>
  <si>
    <t>Cedar Staff</t>
  </si>
  <si>
    <t>Gothic Staff</t>
  </si>
  <si>
    <t>Rune Staff</t>
  </si>
  <si>
    <t>Edge Bow</t>
  </si>
  <si>
    <t>Razor Bow</t>
  </si>
  <si>
    <t>Double Bow</t>
  </si>
  <si>
    <t>Short Siege Bow</t>
  </si>
  <si>
    <t>Long Siege Bow</t>
  </si>
  <si>
    <t>Rune Bow</t>
  </si>
  <si>
    <t>Gothic Bow</t>
  </si>
  <si>
    <t>Arbalest</t>
  </si>
  <si>
    <t>Siege Crossbow</t>
  </si>
  <si>
    <t>Balista</t>
  </si>
  <si>
    <t>Chu-Ko-Nu</t>
  </si>
  <si>
    <t>War Hat</t>
  </si>
  <si>
    <t>Sallet</t>
  </si>
  <si>
    <t>Casque</t>
  </si>
  <si>
    <t>Basinet</t>
  </si>
  <si>
    <t>Winged Helm</t>
  </si>
  <si>
    <t>Grand Crown</t>
  </si>
  <si>
    <t>Death Mask</t>
  </si>
  <si>
    <t>Grim Helm</t>
  </si>
  <si>
    <t>Ghost Armor</t>
  </si>
  <si>
    <t>Demonhide Armor</t>
  </si>
  <si>
    <t>Linked Mail</t>
  </si>
  <si>
    <t>Tigulated Mail</t>
  </si>
  <si>
    <t>Mesh Armor</t>
  </si>
  <si>
    <t>Cuirass</t>
  </si>
  <si>
    <t>Russet Armor</t>
  </si>
  <si>
    <t>Templar Coat</t>
  </si>
  <si>
    <t>Sharktooth Armor</t>
  </si>
  <si>
    <t>Embossed Plate</t>
  </si>
  <si>
    <t>Chaos Armor</t>
  </si>
  <si>
    <t>Ornate Armor</t>
  </si>
  <si>
    <t>Mage Plate</t>
  </si>
  <si>
    <t>Defender</t>
  </si>
  <si>
    <t>Round Shield</t>
  </si>
  <si>
    <t>Scutum</t>
  </si>
  <si>
    <t>Dragon Shield</t>
  </si>
  <si>
    <t>Pavise</t>
  </si>
  <si>
    <t>Ancient Shield</t>
  </si>
  <si>
    <t>Grim Shield</t>
  </si>
  <si>
    <t>Barbed Shield</t>
  </si>
  <si>
    <t>Demonhide Gloves</t>
  </si>
  <si>
    <t>Sharkskin Gloves</t>
  </si>
  <si>
    <t>Heavy Bracers</t>
  </si>
  <si>
    <t>War Gauntlets</t>
  </si>
  <si>
    <t>Demonhide Boots</t>
  </si>
  <si>
    <t>Sharkskin Boots</t>
  </si>
  <si>
    <t>Mesh Boots</t>
  </si>
  <si>
    <t>Battle Boots</t>
  </si>
  <si>
    <t>War Boots</t>
  </si>
  <si>
    <t>Demonhide Sash</t>
  </si>
  <si>
    <t>Sharkskin Belt</t>
  </si>
  <si>
    <t>Mesh Belt</t>
  </si>
  <si>
    <t>Battle Belt</t>
  </si>
  <si>
    <t>War Belt</t>
  </si>
  <si>
    <t>Shako</t>
  </si>
  <si>
    <t>Spired Helm</t>
  </si>
  <si>
    <t>Wire Fleece</t>
  </si>
  <si>
    <t>Balrog Skin</t>
  </si>
  <si>
    <t>Luna</t>
  </si>
  <si>
    <t>Monarch</t>
  </si>
  <si>
    <t>Decapitator</t>
  </si>
  <si>
    <t>Champion Axe</t>
  </si>
  <si>
    <t>Devil Star</t>
  </si>
  <si>
    <t>Legendary Mallet</t>
  </si>
  <si>
    <t>Thunder Maul</t>
  </si>
  <si>
    <t>Phase Blade</t>
  </si>
  <si>
    <t>Champion Sword</t>
  </si>
  <si>
    <t>Colossus Blade</t>
  </si>
  <si>
    <t>Bone Knife</t>
  </si>
  <si>
    <t>Giant Thresher</t>
  </si>
  <si>
    <t>Crusader Bow</t>
  </si>
  <si>
    <t>Hydra Bow</t>
  </si>
  <si>
    <t>Slayer Guard</t>
  </si>
  <si>
    <t>Heirophant Trophy</t>
  </si>
  <si>
    <t>Ceremonial Javelin</t>
  </si>
  <si>
    <t>Ceremonial Bow</t>
  </si>
  <si>
    <t>Ceremonial Pike</t>
  </si>
  <si>
    <t>Swirling Crystal</t>
  </si>
  <si>
    <t>Aerin Shield</t>
  </si>
  <si>
    <t>Runic Talons</t>
  </si>
  <si>
    <t>Dream Spirit</t>
  </si>
  <si>
    <t>Francisca</t>
  </si>
  <si>
    <t>Light Plated Boots</t>
  </si>
  <si>
    <t>Ancient Armor</t>
  </si>
  <si>
    <t>Boots</t>
  </si>
  <si>
    <t>Greaves</t>
  </si>
  <si>
    <t>Plated Belt</t>
  </si>
  <si>
    <t>Scissors Suwayyah</t>
  </si>
  <si>
    <t>Loricated Mail</t>
  </si>
  <si>
    <t>Hunter's Guise</t>
  </si>
  <si>
    <t>Shadow Plate</t>
  </si>
  <si>
    <t>Avenger Guard</t>
  </si>
  <si>
    <t>Sacred Armor</t>
  </si>
  <si>
    <t>Ogre Maul</t>
  </si>
  <si>
    <t>Lacquered Plate</t>
  </si>
  <si>
    <t>Corona</t>
  </si>
  <si>
    <t>Caduceus</t>
  </si>
  <si>
    <t>Vortex Shield</t>
  </si>
  <si>
    <t>Bone Visage</t>
  </si>
  <si>
    <t>Cantor Trophy</t>
  </si>
  <si>
    <t>Troll Belt</t>
  </si>
  <si>
    <t>Diadem</t>
  </si>
  <si>
    <t>Kraken Shell</t>
  </si>
  <si>
    <t>Battle Gauntlets</t>
  </si>
  <si>
    <t>Grand Matron Bow</t>
  </si>
  <si>
    <t>Bramble Mitts</t>
  </si>
  <si>
    <t>Dusk Shroud</t>
  </si>
  <si>
    <t>Mithril Coil</t>
  </si>
  <si>
    <t>Reinforced Mace</t>
  </si>
  <si>
    <t>Ward</t>
  </si>
  <si>
    <t>Cryptic Sword</t>
  </si>
  <si>
    <t>Mythical Sword</t>
  </si>
  <si>
    <t>Elder Staff</t>
  </si>
  <si>
    <t>Circlet</t>
  </si>
  <si>
    <t>Act 4 (H) C</t>
  </si>
  <si>
    <t>Act 5 (H) A</t>
  </si>
  <si>
    <t>Act 5 (H) B</t>
  </si>
  <si>
    <t>Act 5 (H) C</t>
  </si>
  <si>
    <t>Act 1 (N) C / Act 2 (N) A</t>
  </si>
  <si>
    <t>Act 1 (N) A / Act 1 (N) B</t>
  </si>
  <si>
    <t>Act 2 (N) B / Act 2 (N) C</t>
  </si>
  <si>
    <t>Act 3 (N) A / Act 3 (N) B</t>
  </si>
  <si>
    <t>Act 3 (N) C / Act 4 (N) A</t>
  </si>
  <si>
    <t>Act 4 (N) B / Act 4 (N) C</t>
  </si>
  <si>
    <t>Act 5 (N) A / Act 5 (N) B</t>
  </si>
  <si>
    <t>Act 5 (N) C / Act 1 (H) A</t>
  </si>
  <si>
    <t>Act 1 (H) B / Act 1 (H) C</t>
  </si>
  <si>
    <t>Act 2 (H) A / Act 2 (H) B</t>
  </si>
  <si>
    <t>Act 4 B / Act 5 A</t>
  </si>
  <si>
    <t>Act 5 B / Act 5 C</t>
  </si>
  <si>
    <t>Act 2 (H) C / Act 3 (H) A</t>
  </si>
  <si>
    <t>Act 3 (H) B / Act 3 (H) C</t>
  </si>
  <si>
    <t>Act 4 (H) A / Act 4 (H) B</t>
  </si>
  <si>
    <t>Staff</t>
  </si>
  <si>
    <t>code</t>
  </si>
  <si>
    <t>hax</t>
  </si>
  <si>
    <t>axe</t>
  </si>
  <si>
    <t>2ax</t>
  </si>
  <si>
    <t>mpi</t>
  </si>
  <si>
    <t>wax</t>
  </si>
  <si>
    <t>lax</t>
  </si>
  <si>
    <t xml:space="preserve">Broad Axe </t>
  </si>
  <si>
    <t>bax</t>
  </si>
  <si>
    <t>btx</t>
  </si>
  <si>
    <t>gax</t>
  </si>
  <si>
    <t>gix</t>
  </si>
  <si>
    <t>wnd</t>
  </si>
  <si>
    <t>ywn</t>
  </si>
  <si>
    <t>bwn</t>
  </si>
  <si>
    <t>gwn</t>
  </si>
  <si>
    <t>clb</t>
  </si>
  <si>
    <t>scp</t>
  </si>
  <si>
    <t>gsc</t>
  </si>
  <si>
    <t>wsp</t>
  </si>
  <si>
    <t>spc</t>
  </si>
  <si>
    <t>mac</t>
  </si>
  <si>
    <t>mst</t>
  </si>
  <si>
    <t>fla</t>
  </si>
  <si>
    <t>whm</t>
  </si>
  <si>
    <t>mau</t>
  </si>
  <si>
    <t>gma</t>
  </si>
  <si>
    <t>ssd</t>
  </si>
  <si>
    <t>scm</t>
  </si>
  <si>
    <t>sbr</t>
  </si>
  <si>
    <t>flc</t>
  </si>
  <si>
    <t>Crystal Sword</t>
  </si>
  <si>
    <t>crs</t>
  </si>
  <si>
    <t>bsd</t>
  </si>
  <si>
    <t xml:space="preserve">Long Sword </t>
  </si>
  <si>
    <t>lsd</t>
  </si>
  <si>
    <t>wsd</t>
  </si>
  <si>
    <t>Two-Handed Sword</t>
  </si>
  <si>
    <t>2hs</t>
  </si>
  <si>
    <t>clm</t>
  </si>
  <si>
    <t>gis</t>
  </si>
  <si>
    <t>bsw</t>
  </si>
  <si>
    <t>flb</t>
  </si>
  <si>
    <t>gsd</t>
  </si>
  <si>
    <t>dgr</t>
  </si>
  <si>
    <t>dir</t>
  </si>
  <si>
    <t>Kriss</t>
  </si>
  <si>
    <t>kri</t>
  </si>
  <si>
    <t>bld</t>
  </si>
  <si>
    <t>Throwing Knife</t>
  </si>
  <si>
    <t>tkf</t>
  </si>
  <si>
    <t>Throwing Axe</t>
  </si>
  <si>
    <t>tax</t>
  </si>
  <si>
    <t>Balanced Knife</t>
  </si>
  <si>
    <t>bkf</t>
  </si>
  <si>
    <t>Balanced Axe</t>
  </si>
  <si>
    <t>bal</t>
  </si>
  <si>
    <t>Javelin</t>
  </si>
  <si>
    <t>jav</t>
  </si>
  <si>
    <t>Pilum</t>
  </si>
  <si>
    <t>pil</t>
  </si>
  <si>
    <t>Short Spear</t>
  </si>
  <si>
    <t>ssp</t>
  </si>
  <si>
    <t>Glaive</t>
  </si>
  <si>
    <t>glv</t>
  </si>
  <si>
    <t>Throwing Spear</t>
  </si>
  <si>
    <t>tsp</t>
  </si>
  <si>
    <t>spr</t>
  </si>
  <si>
    <t>tri</t>
  </si>
  <si>
    <t>brn</t>
  </si>
  <si>
    <t>spt</t>
  </si>
  <si>
    <t>pik</t>
  </si>
  <si>
    <t>bar</t>
  </si>
  <si>
    <t>vou</t>
  </si>
  <si>
    <t>scy</t>
  </si>
  <si>
    <t>pax</t>
  </si>
  <si>
    <t>hal</t>
  </si>
  <si>
    <t>wsc</t>
  </si>
  <si>
    <t>sst</t>
  </si>
  <si>
    <t>lst</t>
  </si>
  <si>
    <t>cst</t>
  </si>
  <si>
    <t>bst</t>
  </si>
  <si>
    <t>wst</t>
  </si>
  <si>
    <t>sbw</t>
  </si>
  <si>
    <t>hbw</t>
  </si>
  <si>
    <t>lbw</t>
  </si>
  <si>
    <t>cbw</t>
  </si>
  <si>
    <t>sbb</t>
  </si>
  <si>
    <t>lbb</t>
  </si>
  <si>
    <t>swb</t>
  </si>
  <si>
    <t>lwb</t>
  </si>
  <si>
    <t>lxb</t>
  </si>
  <si>
    <t>mxb</t>
  </si>
  <si>
    <t>hxb</t>
  </si>
  <si>
    <t>rxb</t>
  </si>
  <si>
    <t>9ha</t>
  </si>
  <si>
    <t>9ax</t>
  </si>
  <si>
    <t>92a</t>
  </si>
  <si>
    <t>9mp</t>
  </si>
  <si>
    <t>9wa</t>
  </si>
  <si>
    <t>9la</t>
  </si>
  <si>
    <t xml:space="preserve">Bearded Axe </t>
  </si>
  <si>
    <t>9ba</t>
  </si>
  <si>
    <t>9bt</t>
  </si>
  <si>
    <t>9ga</t>
  </si>
  <si>
    <t>9gi</t>
  </si>
  <si>
    <t>9wn</t>
  </si>
  <si>
    <t>9yw</t>
  </si>
  <si>
    <t>9bw</t>
  </si>
  <si>
    <t>9gw</t>
  </si>
  <si>
    <t>9cl</t>
  </si>
  <si>
    <t>9sc</t>
  </si>
  <si>
    <t>9qs</t>
  </si>
  <si>
    <t>9ws</t>
  </si>
  <si>
    <t>9sp</t>
  </si>
  <si>
    <t>9ma</t>
  </si>
  <si>
    <t>9mt</t>
  </si>
  <si>
    <t>9fl</t>
  </si>
  <si>
    <t>9wh</t>
  </si>
  <si>
    <t>9m9</t>
  </si>
  <si>
    <t>9gm</t>
  </si>
  <si>
    <t>9ss</t>
  </si>
  <si>
    <t>9sm</t>
  </si>
  <si>
    <t>9sb</t>
  </si>
  <si>
    <t>9fc</t>
  </si>
  <si>
    <t>9cr</t>
  </si>
  <si>
    <t>9bs</t>
  </si>
  <si>
    <t>9ls</t>
  </si>
  <si>
    <t>9wd</t>
  </si>
  <si>
    <t>92h</t>
  </si>
  <si>
    <t>9cm</t>
  </si>
  <si>
    <t>9gs</t>
  </si>
  <si>
    <t>9b9</t>
  </si>
  <si>
    <t>9fb</t>
  </si>
  <si>
    <t>9gd</t>
  </si>
  <si>
    <t>9dg</t>
  </si>
  <si>
    <t>9di</t>
  </si>
  <si>
    <t>9kr</t>
  </si>
  <si>
    <t>9bl</t>
  </si>
  <si>
    <t>Battle Dart</t>
  </si>
  <si>
    <t>9tk</t>
  </si>
  <si>
    <t>9ta</t>
  </si>
  <si>
    <t>War Dart</t>
  </si>
  <si>
    <t>9bk</t>
  </si>
  <si>
    <t>Hurlbat</t>
  </si>
  <si>
    <t>9b8</t>
  </si>
  <si>
    <t>War Javelin</t>
  </si>
  <si>
    <t>9ja</t>
  </si>
  <si>
    <t>Great Pilum</t>
  </si>
  <si>
    <t>9pi</t>
  </si>
  <si>
    <t>Simbilan</t>
  </si>
  <si>
    <t>9s9</t>
  </si>
  <si>
    <t>Spiculum</t>
  </si>
  <si>
    <t>9gl</t>
  </si>
  <si>
    <t>Harpoon</t>
  </si>
  <si>
    <t>9ts</t>
  </si>
  <si>
    <t>9sr</t>
  </si>
  <si>
    <t>9tr</t>
  </si>
  <si>
    <t>9br</t>
  </si>
  <si>
    <t>9st</t>
  </si>
  <si>
    <t>9p9</t>
  </si>
  <si>
    <t>9b7</t>
  </si>
  <si>
    <t>9vo</t>
  </si>
  <si>
    <t>9s8</t>
  </si>
  <si>
    <t>9pa</t>
  </si>
  <si>
    <t>9h9</t>
  </si>
  <si>
    <t>9wc</t>
  </si>
  <si>
    <t>Jo Staff</t>
  </si>
  <si>
    <t>8ss</t>
  </si>
  <si>
    <t>8ls</t>
  </si>
  <si>
    <t>8cs</t>
  </si>
  <si>
    <t>8bs</t>
  </si>
  <si>
    <t>8ws</t>
  </si>
  <si>
    <t>8sb</t>
  </si>
  <si>
    <t>8hb</t>
  </si>
  <si>
    <t>Cedar Bow</t>
  </si>
  <si>
    <t>8lb</t>
  </si>
  <si>
    <t>8cb</t>
  </si>
  <si>
    <t>8s8</t>
  </si>
  <si>
    <t>8l8</t>
  </si>
  <si>
    <t>8sw</t>
  </si>
  <si>
    <t>8lw</t>
  </si>
  <si>
    <t>8lx</t>
  </si>
  <si>
    <t>8mx</t>
  </si>
  <si>
    <t>8hx</t>
  </si>
  <si>
    <t>8rx</t>
  </si>
  <si>
    <t>Katar</t>
  </si>
  <si>
    <t>ktr</t>
  </si>
  <si>
    <t>Wrist Blade</t>
  </si>
  <si>
    <t>wrb</t>
  </si>
  <si>
    <t>Hatchet Hands</t>
  </si>
  <si>
    <t>axf</t>
  </si>
  <si>
    <t>Cestus</t>
  </si>
  <si>
    <t>ces</t>
  </si>
  <si>
    <t>Claws</t>
  </si>
  <si>
    <t>clw</t>
  </si>
  <si>
    <t>Blade Talons</t>
  </si>
  <si>
    <t>btl</t>
  </si>
  <si>
    <t>Scissors Katar</t>
  </si>
  <si>
    <t>skr</t>
  </si>
  <si>
    <t>Quhab</t>
  </si>
  <si>
    <t>9ar</t>
  </si>
  <si>
    <t>Wrist Spike</t>
  </si>
  <si>
    <t>9wb</t>
  </si>
  <si>
    <t>Fascia</t>
  </si>
  <si>
    <t>9xf</t>
  </si>
  <si>
    <t>Hand Scythe</t>
  </si>
  <si>
    <t>9cs</t>
  </si>
  <si>
    <t>Greater Claws</t>
  </si>
  <si>
    <t>9lw</t>
  </si>
  <si>
    <t>Greater Talons</t>
  </si>
  <si>
    <t>9tw</t>
  </si>
  <si>
    <t>Scissors Quhab</t>
  </si>
  <si>
    <t>9qr</t>
  </si>
  <si>
    <t>Suwayyah</t>
  </si>
  <si>
    <t>7ar</t>
  </si>
  <si>
    <t>Wrist Sword</t>
  </si>
  <si>
    <t>7wb</t>
  </si>
  <si>
    <t>War Fist</t>
  </si>
  <si>
    <t>7xf</t>
  </si>
  <si>
    <t>Battle Cestus</t>
  </si>
  <si>
    <t>7cs</t>
  </si>
  <si>
    <t>Feral Claws</t>
  </si>
  <si>
    <t>7lw</t>
  </si>
  <si>
    <t>7tw</t>
  </si>
  <si>
    <t>7qr</t>
  </si>
  <si>
    <t>Tomahawk</t>
  </si>
  <si>
    <t>7ha</t>
  </si>
  <si>
    <t>Small Crescent</t>
  </si>
  <si>
    <t>7ax</t>
  </si>
  <si>
    <t>Ettin Axe</t>
  </si>
  <si>
    <t>72a</t>
  </si>
  <si>
    <t>War Spike</t>
  </si>
  <si>
    <t>7mp</t>
  </si>
  <si>
    <t>Berserker Axe</t>
  </si>
  <si>
    <t>7wa</t>
  </si>
  <si>
    <t>Feral Axe</t>
  </si>
  <si>
    <t>7la</t>
  </si>
  <si>
    <t>Silver Edged Axe</t>
  </si>
  <si>
    <t>7ba</t>
  </si>
  <si>
    <t>7bt</t>
  </si>
  <si>
    <t>7ga</t>
  </si>
  <si>
    <t>Glorious Axe</t>
  </si>
  <si>
    <t>7gi</t>
  </si>
  <si>
    <t>Polished Wand</t>
  </si>
  <si>
    <t>7wn</t>
  </si>
  <si>
    <t>Ghost Wand</t>
  </si>
  <si>
    <t>7yw</t>
  </si>
  <si>
    <t>Lich Wand</t>
  </si>
  <si>
    <t>7bw</t>
  </si>
  <si>
    <t>Unearthed Wand</t>
  </si>
  <si>
    <t>7gw</t>
  </si>
  <si>
    <t>Truncheon</t>
  </si>
  <si>
    <t>7cl</t>
  </si>
  <si>
    <t>Mighty Scepter</t>
  </si>
  <si>
    <t>7sc</t>
  </si>
  <si>
    <t>Seraph Rod</t>
  </si>
  <si>
    <t>7qs</t>
  </si>
  <si>
    <t>7ws</t>
  </si>
  <si>
    <t>Tyrant Club</t>
  </si>
  <si>
    <t>7sp</t>
  </si>
  <si>
    <t>7ma</t>
  </si>
  <si>
    <t>7mt</t>
  </si>
  <si>
    <t>Scourge</t>
  </si>
  <si>
    <t>7fl</t>
  </si>
  <si>
    <t>7wh</t>
  </si>
  <si>
    <t>7m7</t>
  </si>
  <si>
    <t>7gm</t>
  </si>
  <si>
    <t>Falcata</t>
  </si>
  <si>
    <t>7ss</t>
  </si>
  <si>
    <t>Ataghan</t>
  </si>
  <si>
    <t>7sm</t>
  </si>
  <si>
    <t>Elegant Blade</t>
  </si>
  <si>
    <t>7sb</t>
  </si>
  <si>
    <t>Hydra Edge</t>
  </si>
  <si>
    <t>7fc</t>
  </si>
  <si>
    <t>7cr</t>
  </si>
  <si>
    <t>Conquest Sword</t>
  </si>
  <si>
    <t>7bs</t>
  </si>
  <si>
    <t>7ls</t>
  </si>
  <si>
    <t>7wd</t>
  </si>
  <si>
    <t>Legend Sword</t>
  </si>
  <si>
    <t>72h</t>
  </si>
  <si>
    <t>Highland Blade</t>
  </si>
  <si>
    <t>7cm</t>
  </si>
  <si>
    <t>Balrog Blade</t>
  </si>
  <si>
    <t>7gs</t>
  </si>
  <si>
    <t>7b7</t>
  </si>
  <si>
    <t>Colossal Sword</t>
  </si>
  <si>
    <t>7fb</t>
  </si>
  <si>
    <t>7gd</t>
  </si>
  <si>
    <t>7dg</t>
  </si>
  <si>
    <t>Mithral Point</t>
  </si>
  <si>
    <t>7di</t>
  </si>
  <si>
    <t>Fanged Knife</t>
  </si>
  <si>
    <t>7kr</t>
  </si>
  <si>
    <t>Legend Spike</t>
  </si>
  <si>
    <t>7bl</t>
  </si>
  <si>
    <t>Flying Knife</t>
  </si>
  <si>
    <t>7tk</t>
  </si>
  <si>
    <t>Flying Axe</t>
  </si>
  <si>
    <t>7ta</t>
  </si>
  <si>
    <t>Winged Knife</t>
  </si>
  <si>
    <t>7bk</t>
  </si>
  <si>
    <t>Winged Axe</t>
  </si>
  <si>
    <t>7b8</t>
  </si>
  <si>
    <t>Hyperion Javelin</t>
  </si>
  <si>
    <t>7ja</t>
  </si>
  <si>
    <t>Stygian Pilum</t>
  </si>
  <si>
    <t>7pi</t>
  </si>
  <si>
    <t>Balrog Spear</t>
  </si>
  <si>
    <t>7s7</t>
  </si>
  <si>
    <t>Ghost Glaive</t>
  </si>
  <si>
    <t>7gl</t>
  </si>
  <si>
    <t>Winged Harpoon</t>
  </si>
  <si>
    <t>7ts</t>
  </si>
  <si>
    <t>Hyperion Spear</t>
  </si>
  <si>
    <t>7sr</t>
  </si>
  <si>
    <t>Stygian Pike</t>
  </si>
  <si>
    <t>7tr</t>
  </si>
  <si>
    <t>Mancatcher</t>
  </si>
  <si>
    <t>7br</t>
  </si>
  <si>
    <t>Ghost Spear</t>
  </si>
  <si>
    <t>7st</t>
  </si>
  <si>
    <t>War Pike</t>
  </si>
  <si>
    <t>7p7</t>
  </si>
  <si>
    <t>Ogre Axe</t>
  </si>
  <si>
    <t>7o7</t>
  </si>
  <si>
    <t>Colossus Voulge</t>
  </si>
  <si>
    <t>7vo</t>
  </si>
  <si>
    <t>Thresher</t>
  </si>
  <si>
    <t>7s8</t>
  </si>
  <si>
    <t>Cryptic Axe</t>
  </si>
  <si>
    <t>7pa</t>
  </si>
  <si>
    <t>Great Poleaxe</t>
  </si>
  <si>
    <t>7h7</t>
  </si>
  <si>
    <t>7wc</t>
  </si>
  <si>
    <t>Walking Stick</t>
  </si>
  <si>
    <t>6ss</t>
  </si>
  <si>
    <t>Stalagmite</t>
  </si>
  <si>
    <t>6ls</t>
  </si>
  <si>
    <t>6cs</t>
  </si>
  <si>
    <t>Shillelah</t>
  </si>
  <si>
    <t>6bs</t>
  </si>
  <si>
    <t>Archon Staff</t>
  </si>
  <si>
    <t>6ws</t>
  </si>
  <si>
    <t>Spider Bow</t>
  </si>
  <si>
    <t>6sb</t>
  </si>
  <si>
    <t>Blade Bow</t>
  </si>
  <si>
    <t>6hb</t>
  </si>
  <si>
    <t>Shadow Bow</t>
  </si>
  <si>
    <t>6lb</t>
  </si>
  <si>
    <t>Great Bow</t>
  </si>
  <si>
    <t>6cb</t>
  </si>
  <si>
    <t>Diamond Bow</t>
  </si>
  <si>
    <t>6s7</t>
  </si>
  <si>
    <t>6l7</t>
  </si>
  <si>
    <t>Ward Bow</t>
  </si>
  <si>
    <t>6sw</t>
  </si>
  <si>
    <t>6lw</t>
  </si>
  <si>
    <t>Pellet Bow</t>
  </si>
  <si>
    <t>6lx</t>
  </si>
  <si>
    <t>Gorgon Crossbow</t>
  </si>
  <si>
    <t>6mx</t>
  </si>
  <si>
    <t>Colossus Crossbow</t>
  </si>
  <si>
    <t>6hx</t>
  </si>
  <si>
    <t>Demon Crossbow</t>
  </si>
  <si>
    <t>6rx</t>
  </si>
  <si>
    <t>Eagle Orb</t>
  </si>
  <si>
    <t>ob1</t>
  </si>
  <si>
    <t>Sacred Globe</t>
  </si>
  <si>
    <t>ob2</t>
  </si>
  <si>
    <t>Smoked Sphere</t>
  </si>
  <si>
    <t>ob3</t>
  </si>
  <si>
    <t>Clasped Orb</t>
  </si>
  <si>
    <t>ob4</t>
  </si>
  <si>
    <t>Dragon Stone</t>
  </si>
  <si>
    <t>ob5</t>
  </si>
  <si>
    <t>Stag Bow</t>
  </si>
  <si>
    <t>am1</t>
  </si>
  <si>
    <t>Reflex Bow</t>
  </si>
  <si>
    <t>am2</t>
  </si>
  <si>
    <t>Maiden Spear</t>
  </si>
  <si>
    <t>am3</t>
  </si>
  <si>
    <t>Maiden Pike</t>
  </si>
  <si>
    <t>am4</t>
  </si>
  <si>
    <t>Maiden Javelin</t>
  </si>
  <si>
    <t>am5</t>
  </si>
  <si>
    <t>Glowing Orb</t>
  </si>
  <si>
    <t>ob6</t>
  </si>
  <si>
    <t>Crystalline Globe</t>
  </si>
  <si>
    <t>ob7</t>
  </si>
  <si>
    <t>Cloudy Sphere</t>
  </si>
  <si>
    <t>ob8</t>
  </si>
  <si>
    <t>Sparkling Ball</t>
  </si>
  <si>
    <t>ob9</t>
  </si>
  <si>
    <t>oba</t>
  </si>
  <si>
    <t>Ashwood Bow</t>
  </si>
  <si>
    <t>am6</t>
  </si>
  <si>
    <t>am7</t>
  </si>
  <si>
    <t>Ceremonial Spear</t>
  </si>
  <si>
    <t>am8</t>
  </si>
  <si>
    <t>am9</t>
  </si>
  <si>
    <t>ama</t>
  </si>
  <si>
    <t>Heavenly Stone</t>
  </si>
  <si>
    <t>obb</t>
  </si>
  <si>
    <t>Eldritch Orb</t>
  </si>
  <si>
    <t>obc</t>
  </si>
  <si>
    <t>Demon Heart</t>
  </si>
  <si>
    <t>obd</t>
  </si>
  <si>
    <t>Vortex Orb</t>
  </si>
  <si>
    <t>obe</t>
  </si>
  <si>
    <t>Dimensional Shard</t>
  </si>
  <si>
    <t>obf</t>
  </si>
  <si>
    <t>Matriarchal Bow</t>
  </si>
  <si>
    <t>amb</t>
  </si>
  <si>
    <t>amc</t>
  </si>
  <si>
    <t>Matriarchal Spear</t>
  </si>
  <si>
    <t>amd</t>
  </si>
  <si>
    <t>Matriarchal Pike</t>
  </si>
  <si>
    <t>ame</t>
  </si>
  <si>
    <t>amf</t>
  </si>
  <si>
    <t>cap</t>
  </si>
  <si>
    <t>skp</t>
  </si>
  <si>
    <t>hlm</t>
  </si>
  <si>
    <t>fhl</t>
  </si>
  <si>
    <t>ghm</t>
  </si>
  <si>
    <t>crn</t>
  </si>
  <si>
    <t>msk</t>
  </si>
  <si>
    <t>qui</t>
  </si>
  <si>
    <t>lea</t>
  </si>
  <si>
    <t>Hard Leather Armor</t>
  </si>
  <si>
    <t>hla</t>
  </si>
  <si>
    <t xml:space="preserve">Studded Leather </t>
  </si>
  <si>
    <t>stu</t>
  </si>
  <si>
    <t>rng</t>
  </si>
  <si>
    <t>scl</t>
  </si>
  <si>
    <t>chn</t>
  </si>
  <si>
    <t>brs</t>
  </si>
  <si>
    <t>spl</t>
  </si>
  <si>
    <t>plt</t>
  </si>
  <si>
    <t>fld</t>
  </si>
  <si>
    <t>gth</t>
  </si>
  <si>
    <t>ful</t>
  </si>
  <si>
    <t>aar</t>
  </si>
  <si>
    <t>ltp</t>
  </si>
  <si>
    <t>buc</t>
  </si>
  <si>
    <t>sml</t>
  </si>
  <si>
    <t>lrg</t>
  </si>
  <si>
    <t>kit</t>
  </si>
  <si>
    <t>tow</t>
  </si>
  <si>
    <t>gts</t>
  </si>
  <si>
    <t>lgl</t>
  </si>
  <si>
    <t>vgl</t>
  </si>
  <si>
    <t>mgl</t>
  </si>
  <si>
    <t>tgl</t>
  </si>
  <si>
    <t>Gaunlets</t>
  </si>
  <si>
    <t>hgl</t>
  </si>
  <si>
    <t>lbt</t>
  </si>
  <si>
    <t>vbt</t>
  </si>
  <si>
    <t>mbt</t>
  </si>
  <si>
    <t>tbt</t>
  </si>
  <si>
    <t>hbt</t>
  </si>
  <si>
    <t>lbl</t>
  </si>
  <si>
    <t>vbl</t>
  </si>
  <si>
    <t>mbl</t>
  </si>
  <si>
    <t>tbl</t>
  </si>
  <si>
    <t>hbl</t>
  </si>
  <si>
    <t>bhm</t>
  </si>
  <si>
    <t>bsh</t>
  </si>
  <si>
    <t>spk</t>
  </si>
  <si>
    <t>xap</t>
  </si>
  <si>
    <t>xkp</t>
  </si>
  <si>
    <t>xlm</t>
  </si>
  <si>
    <t>xhl</t>
  </si>
  <si>
    <t>xhm</t>
  </si>
  <si>
    <t>xrn</t>
  </si>
  <si>
    <t>xsk</t>
  </si>
  <si>
    <t>xui</t>
  </si>
  <si>
    <t>Serpentskin Armor</t>
  </si>
  <si>
    <t>xea</t>
  </si>
  <si>
    <t>xla</t>
  </si>
  <si>
    <t>Trellised Armor</t>
  </si>
  <si>
    <t>xtu</t>
  </si>
  <si>
    <t>xng</t>
  </si>
  <si>
    <t>xcl</t>
  </si>
  <si>
    <t>xhn</t>
  </si>
  <si>
    <t>xrs</t>
  </si>
  <si>
    <t>xpl</t>
  </si>
  <si>
    <t>xlt</t>
  </si>
  <si>
    <t>xld</t>
  </si>
  <si>
    <t>xth</t>
  </si>
  <si>
    <t>xul</t>
  </si>
  <si>
    <t>xar</t>
  </si>
  <si>
    <t>xtp</t>
  </si>
  <si>
    <t>xuc</t>
  </si>
  <si>
    <t>xml</t>
  </si>
  <si>
    <t>xrg</t>
  </si>
  <si>
    <t>xit</t>
  </si>
  <si>
    <t>xow</t>
  </si>
  <si>
    <t>xts</t>
  </si>
  <si>
    <t>xlg</t>
  </si>
  <si>
    <t>xvg</t>
  </si>
  <si>
    <t>xmg</t>
  </si>
  <si>
    <t>xtg</t>
  </si>
  <si>
    <t>xhg</t>
  </si>
  <si>
    <t>xlb</t>
  </si>
  <si>
    <t>xvb</t>
  </si>
  <si>
    <t>xmb</t>
  </si>
  <si>
    <t>xtb</t>
  </si>
  <si>
    <t>xhb</t>
  </si>
  <si>
    <t>zlb</t>
  </si>
  <si>
    <t>zvb</t>
  </si>
  <si>
    <t>zmb</t>
  </si>
  <si>
    <t>ztb</t>
  </si>
  <si>
    <t>zhb</t>
  </si>
  <si>
    <t>xh9</t>
  </si>
  <si>
    <t>xsh</t>
  </si>
  <si>
    <t>xpk</t>
  </si>
  <si>
    <t>Wolf Head</t>
  </si>
  <si>
    <t>dr1</t>
  </si>
  <si>
    <t>Hawk Helm</t>
  </si>
  <si>
    <t>dr2</t>
  </si>
  <si>
    <t>Antlers</t>
  </si>
  <si>
    <t>dr3</t>
  </si>
  <si>
    <t>Falcon Mask</t>
  </si>
  <si>
    <t>dr4</t>
  </si>
  <si>
    <t>Spirit Mask</t>
  </si>
  <si>
    <t>dr5</t>
  </si>
  <si>
    <t>Jawbone Cap</t>
  </si>
  <si>
    <t>ba1</t>
  </si>
  <si>
    <t>Fanged Helm</t>
  </si>
  <si>
    <t>ba2</t>
  </si>
  <si>
    <t>Horned Helm</t>
  </si>
  <si>
    <t>ba3</t>
  </si>
  <si>
    <t>Assault Helmet</t>
  </si>
  <si>
    <t>ba4</t>
  </si>
  <si>
    <t>ba5</t>
  </si>
  <si>
    <t>Targe</t>
  </si>
  <si>
    <t>pa1</t>
  </si>
  <si>
    <t>Rondache</t>
  </si>
  <si>
    <t>pa2</t>
  </si>
  <si>
    <t>Heraldic Shield</t>
  </si>
  <si>
    <t>pa3</t>
  </si>
  <si>
    <t>pa4</t>
  </si>
  <si>
    <t>Crown Shield</t>
  </si>
  <si>
    <t>pa5</t>
  </si>
  <si>
    <t>Preserved Head</t>
  </si>
  <si>
    <t>ne1</t>
  </si>
  <si>
    <t>Zombie Head</t>
  </si>
  <si>
    <t>ne2</t>
  </si>
  <si>
    <t>Unraveller Head</t>
  </si>
  <si>
    <t>ne3</t>
  </si>
  <si>
    <t>Gargoyle Head</t>
  </si>
  <si>
    <t>ne4</t>
  </si>
  <si>
    <t>Demon Head</t>
  </si>
  <si>
    <t>ne5</t>
  </si>
  <si>
    <t>ci0</t>
  </si>
  <si>
    <t>Coronet</t>
  </si>
  <si>
    <t>ci1</t>
  </si>
  <si>
    <t>Tiara</t>
  </si>
  <si>
    <t>ci2</t>
  </si>
  <si>
    <t>ci3</t>
  </si>
  <si>
    <t>uap</t>
  </si>
  <si>
    <t>Hydraskull</t>
  </si>
  <si>
    <t>ukp</t>
  </si>
  <si>
    <t>Armet</t>
  </si>
  <si>
    <t>ulm</t>
  </si>
  <si>
    <t>Giant Conch</t>
  </si>
  <si>
    <t>uhl</t>
  </si>
  <si>
    <t>uhm</t>
  </si>
  <si>
    <t>urn</t>
  </si>
  <si>
    <t>Demonhead</t>
  </si>
  <si>
    <t>usk</t>
  </si>
  <si>
    <t>uui</t>
  </si>
  <si>
    <t>Wyrmhide</t>
  </si>
  <si>
    <t>uea</t>
  </si>
  <si>
    <t>Scarab Husk</t>
  </si>
  <si>
    <t>ula</t>
  </si>
  <si>
    <t>utu</t>
  </si>
  <si>
    <t>Diamond Mail</t>
  </si>
  <si>
    <t>ung</t>
  </si>
  <si>
    <t>ucl</t>
  </si>
  <si>
    <t>Boneweave</t>
  </si>
  <si>
    <t>uhn</t>
  </si>
  <si>
    <t>Great Hauberk</t>
  </si>
  <si>
    <t>urs</t>
  </si>
  <si>
    <t>upl</t>
  </si>
  <si>
    <t>Hellforged Plate</t>
  </si>
  <si>
    <t>ult</t>
  </si>
  <si>
    <t>uld</t>
  </si>
  <si>
    <t>uth</t>
  </si>
  <si>
    <t>uul</t>
  </si>
  <si>
    <t>uar</t>
  </si>
  <si>
    <t>Archon Plate</t>
  </si>
  <si>
    <t>utp</t>
  </si>
  <si>
    <t>Heater</t>
  </si>
  <si>
    <t>uuc</t>
  </si>
  <si>
    <t>uml</t>
  </si>
  <si>
    <t>Hyperion</t>
  </si>
  <si>
    <t>urg</t>
  </si>
  <si>
    <t>uit</t>
  </si>
  <si>
    <t>Aegis</t>
  </si>
  <si>
    <t>uow</t>
  </si>
  <si>
    <t>uts</t>
  </si>
  <si>
    <t>ulg</t>
  </si>
  <si>
    <t>Vampirebone Gloves</t>
  </si>
  <si>
    <t>uvg</t>
  </si>
  <si>
    <t>Vambraces</t>
  </si>
  <si>
    <t>umg</t>
  </si>
  <si>
    <t>Crusader Gauntlets</t>
  </si>
  <si>
    <t>utg</t>
  </si>
  <si>
    <t>Ogre Gauntlets</t>
  </si>
  <si>
    <t>uhg</t>
  </si>
  <si>
    <t>Wyrmhide Boots</t>
  </si>
  <si>
    <t>ulb</t>
  </si>
  <si>
    <t>Scarabshell Boots</t>
  </si>
  <si>
    <t>uvb</t>
  </si>
  <si>
    <t>Boneweave Boots</t>
  </si>
  <si>
    <t>umb</t>
  </si>
  <si>
    <t>Mirrored Boots</t>
  </si>
  <si>
    <t>utb</t>
  </si>
  <si>
    <t>Myrmidon Greaves</t>
  </si>
  <si>
    <t>uhb</t>
  </si>
  <si>
    <t>Spiderweb Sash</t>
  </si>
  <si>
    <t>ulc</t>
  </si>
  <si>
    <t>Vampirefang Belt</t>
  </si>
  <si>
    <t>uvc</t>
  </si>
  <si>
    <t>umc</t>
  </si>
  <si>
    <t>utc</t>
  </si>
  <si>
    <t>Colossus Girdle</t>
  </si>
  <si>
    <t>uhc</t>
  </si>
  <si>
    <t>uh9</t>
  </si>
  <si>
    <t>Troll Nest</t>
  </si>
  <si>
    <t>ush</t>
  </si>
  <si>
    <t>Blade Barrier</t>
  </si>
  <si>
    <t>upk</t>
  </si>
  <si>
    <t>Alpha Helm</t>
  </si>
  <si>
    <t>dr6</t>
  </si>
  <si>
    <t>Griffon Headress</t>
  </si>
  <si>
    <t>dr7</t>
  </si>
  <si>
    <t>dr8</t>
  </si>
  <si>
    <t>Sacred Feathers</t>
  </si>
  <si>
    <t>dr9</t>
  </si>
  <si>
    <t>Totemic Mask</t>
  </si>
  <si>
    <t>dra</t>
  </si>
  <si>
    <t>Jawbone Visor</t>
  </si>
  <si>
    <t>ba6</t>
  </si>
  <si>
    <t>Lion Helm</t>
  </si>
  <si>
    <t>ba7</t>
  </si>
  <si>
    <t>Rage Mask</t>
  </si>
  <si>
    <t>ba8</t>
  </si>
  <si>
    <t>Savage Helmet</t>
  </si>
  <si>
    <t>ba9</t>
  </si>
  <si>
    <t>baa</t>
  </si>
  <si>
    <t>Akaran Targe</t>
  </si>
  <si>
    <t>pa6</t>
  </si>
  <si>
    <t>Akaran Rondache</t>
  </si>
  <si>
    <t>pa7</t>
  </si>
  <si>
    <t>Protector Shield</t>
  </si>
  <si>
    <t>pa8</t>
  </si>
  <si>
    <t>Guilded Shield</t>
  </si>
  <si>
    <t>pa9</t>
  </si>
  <si>
    <t>Royal Shield</t>
  </si>
  <si>
    <t>paa</t>
  </si>
  <si>
    <t>Mummified Trophy</t>
  </si>
  <si>
    <t>ne6</t>
  </si>
  <si>
    <t>Fetish Trophy</t>
  </si>
  <si>
    <t>ne7</t>
  </si>
  <si>
    <t>Sexton Trophy</t>
  </si>
  <si>
    <t>ne8</t>
  </si>
  <si>
    <t>ne9</t>
  </si>
  <si>
    <t>nea</t>
  </si>
  <si>
    <t>Blood Spirt</t>
  </si>
  <si>
    <t>drb</t>
  </si>
  <si>
    <t>Sun Spirit</t>
  </si>
  <si>
    <t>drc</t>
  </si>
  <si>
    <t>Earth Spirit</t>
  </si>
  <si>
    <t>drd</t>
  </si>
  <si>
    <t>Sky Spirit</t>
  </si>
  <si>
    <t>dre</t>
  </si>
  <si>
    <t>drf</t>
  </si>
  <si>
    <t>Carnage Helm</t>
  </si>
  <si>
    <t>bab</t>
  </si>
  <si>
    <t>Fury Visor</t>
  </si>
  <si>
    <t>bac</t>
  </si>
  <si>
    <t>Destroyer Helm</t>
  </si>
  <si>
    <t>bad</t>
  </si>
  <si>
    <t>Conquerer Crown</t>
  </si>
  <si>
    <t>bae</t>
  </si>
  <si>
    <t>Guardian Crown</t>
  </si>
  <si>
    <t>baf</t>
  </si>
  <si>
    <t>Sacred Targe</t>
  </si>
  <si>
    <t>pab</t>
  </si>
  <si>
    <t>Sacred Rondache</t>
  </si>
  <si>
    <t>pac</t>
  </si>
  <si>
    <t>pad</t>
  </si>
  <si>
    <t>Zakarum Shield</t>
  </si>
  <si>
    <t>pae</t>
  </si>
  <si>
    <t>paf</t>
  </si>
  <si>
    <t>Minion Skull</t>
  </si>
  <si>
    <t>neb</t>
  </si>
  <si>
    <t>Hellspawn Skull</t>
  </si>
  <si>
    <t>neg</t>
  </si>
  <si>
    <t>Overseer Skull</t>
  </si>
  <si>
    <t>ned</t>
  </si>
  <si>
    <t>Succubae Skull</t>
  </si>
  <si>
    <t>nee</t>
  </si>
  <si>
    <t>Bloodlord Skull</t>
  </si>
  <si>
    <t>nef</t>
  </si>
  <si>
    <t>Base Drop Location</t>
  </si>
  <si>
    <t>Type1</t>
  </si>
  <si>
    <t>Type2</t>
  </si>
  <si>
    <t>Armor</t>
  </si>
  <si>
    <t>Sword</t>
  </si>
  <si>
    <t>Throwing</t>
  </si>
  <si>
    <t>Polearm</t>
  </si>
  <si>
    <t>Bow</t>
  </si>
  <si>
    <t>Quality</t>
  </si>
  <si>
    <t>Exceptional</t>
  </si>
  <si>
    <t>Elite</t>
  </si>
  <si>
    <t>Orb</t>
  </si>
  <si>
    <t>Amazon Bow</t>
  </si>
  <si>
    <t>Amazon Spear</t>
  </si>
  <si>
    <t>Amazon Javelin</t>
  </si>
  <si>
    <t>Matriarchal Javelin</t>
  </si>
  <si>
    <t>Shield</t>
  </si>
  <si>
    <t>One-handed Weapon</t>
  </si>
  <si>
    <t>Two-handed Weapon</t>
  </si>
  <si>
    <t>Druid Pelt</t>
  </si>
  <si>
    <t>Barbarian Helm</t>
  </si>
  <si>
    <t>Paladin Shield</t>
  </si>
  <si>
    <t>Necromancer Head</t>
  </si>
  <si>
    <t>Max Sockets</t>
  </si>
  <si>
    <t>Req Level</t>
  </si>
  <si>
    <t>Loc Level</t>
  </si>
  <si>
    <t>Drain effectiveness (%)</t>
  </si>
  <si>
    <t>Cold effectiveness (%)</t>
  </si>
  <si>
    <t>Resistances (%)</t>
  </si>
  <si>
    <t>Class</t>
  </si>
  <si>
    <t>Drops</t>
  </si>
  <si>
    <t>NoDrop</t>
  </si>
  <si>
    <t>Chests</t>
  </si>
  <si>
    <t>Locked chests</t>
  </si>
  <si>
    <t>Champion monsters</t>
  </si>
  <si>
    <t>Unique monsters</t>
  </si>
  <si>
    <t>Quill Rats</t>
  </si>
  <si>
    <t>Council members</t>
  </si>
  <si>
    <t>Superunique monsters</t>
  </si>
  <si>
    <t xml:space="preserve">Qty </t>
  </si>
  <si>
    <t>50% rune</t>
  </si>
  <si>
    <t>Corpsefire (Normal)</t>
  </si>
  <si>
    <t>50% gold</t>
  </si>
  <si>
    <t>Stout</t>
  </si>
  <si>
    <t/>
  </si>
  <si>
    <t>Burly</t>
  </si>
  <si>
    <t>Stalwart</t>
  </si>
  <si>
    <t>Blanched</t>
  </si>
  <si>
    <t>Eburin</t>
  </si>
  <si>
    <t>Bone</t>
  </si>
  <si>
    <t>Ivory</t>
  </si>
  <si>
    <t>Sturdy</t>
  </si>
  <si>
    <t>Strong</t>
  </si>
  <si>
    <t>Glorious</t>
  </si>
  <si>
    <t>Blessed</t>
  </si>
  <si>
    <t>Saintly</t>
  </si>
  <si>
    <t>Holy</t>
  </si>
  <si>
    <t>Godly</t>
  </si>
  <si>
    <t>Red</t>
  </si>
  <si>
    <t>Sanguinary</t>
  </si>
  <si>
    <t>Bloody</t>
  </si>
  <si>
    <t>Scarlet</t>
  </si>
  <si>
    <t>Crimson</t>
  </si>
  <si>
    <t>Jagged</t>
  </si>
  <si>
    <t>Forked</t>
  </si>
  <si>
    <t>Serrated</t>
  </si>
  <si>
    <t>Carbuncle</t>
  </si>
  <si>
    <t>Carmine</t>
  </si>
  <si>
    <t>Vermillion</t>
  </si>
  <si>
    <t>Deadly</t>
  </si>
  <si>
    <t>Vicious</t>
  </si>
  <si>
    <t>Brutal</t>
  </si>
  <si>
    <t>Massive</t>
  </si>
  <si>
    <t>Savage</t>
  </si>
  <si>
    <t>Merciless</t>
  </si>
  <si>
    <t>Ferocious</t>
  </si>
  <si>
    <t>Cruel</t>
  </si>
  <si>
    <t>Cinnabar</t>
  </si>
  <si>
    <t>Rusty</t>
  </si>
  <si>
    <t>Realgar</t>
  </si>
  <si>
    <t>Ruby</t>
  </si>
  <si>
    <t>Vulpine</t>
  </si>
  <si>
    <t>Dun</t>
  </si>
  <si>
    <t>Bronze</t>
  </si>
  <si>
    <t>Iron</t>
  </si>
  <si>
    <t>Silver</t>
  </si>
  <si>
    <t>Gold</t>
  </si>
  <si>
    <t>Platinum</t>
  </si>
  <si>
    <t>Meteoric</t>
  </si>
  <si>
    <t>Strange</t>
  </si>
  <si>
    <t>Weird</t>
  </si>
  <si>
    <t>Nickel</t>
  </si>
  <si>
    <t>Tin</t>
  </si>
  <si>
    <t>Argent</t>
  </si>
  <si>
    <t>Fine</t>
  </si>
  <si>
    <t>Sharp</t>
  </si>
  <si>
    <t>Warrior's</t>
  </si>
  <si>
    <t>Soldier's</t>
  </si>
  <si>
    <t>Knight's</t>
  </si>
  <si>
    <t>Lord's</t>
  </si>
  <si>
    <t>King's</t>
  </si>
  <si>
    <t>Master's</t>
  </si>
  <si>
    <t>Grandmaster's</t>
  </si>
  <si>
    <t>Screaming</t>
  </si>
  <si>
    <t>Howling</t>
  </si>
  <si>
    <t>Wailing</t>
  </si>
  <si>
    <t>Lizard's</t>
  </si>
  <si>
    <t>Snake's</t>
  </si>
  <si>
    <t>Serpent's</t>
  </si>
  <si>
    <t>Drake's</t>
  </si>
  <si>
    <t>Dragon's</t>
  </si>
  <si>
    <t>Wyrm's</t>
  </si>
  <si>
    <t>Great Wyrm's</t>
  </si>
  <si>
    <t>Bahamut's</t>
  </si>
  <si>
    <t>Zircon</t>
  </si>
  <si>
    <t>Jacinth</t>
  </si>
  <si>
    <t>Turquoise</t>
  </si>
  <si>
    <t>Shimmering</t>
  </si>
  <si>
    <t>Rainbow</t>
  </si>
  <si>
    <t>Scintillating</t>
  </si>
  <si>
    <t>Prismatic</t>
  </si>
  <si>
    <t>Chromatic</t>
  </si>
  <si>
    <t>Azure</t>
  </si>
  <si>
    <t>Lapis</t>
  </si>
  <si>
    <t>Cobalt</t>
  </si>
  <si>
    <t>Sapphire</t>
  </si>
  <si>
    <t>Lapis Lazuli</t>
  </si>
  <si>
    <t>Russet</t>
  </si>
  <si>
    <t>Garnet</t>
  </si>
  <si>
    <t>Tangerine</t>
  </si>
  <si>
    <t>Ocher</t>
  </si>
  <si>
    <t>Coral</t>
  </si>
  <si>
    <t>Amber</t>
  </si>
  <si>
    <t>Camphor</t>
  </si>
  <si>
    <t>Ambergris</t>
  </si>
  <si>
    <t>Beryl</t>
  </si>
  <si>
    <t>Viridian</t>
  </si>
  <si>
    <t>Jade</t>
  </si>
  <si>
    <t>Emerald</t>
  </si>
  <si>
    <t>Triumphant</t>
  </si>
  <si>
    <t>Victorious</t>
  </si>
  <si>
    <t>Aureolin</t>
  </si>
  <si>
    <t>Mechanist's</t>
  </si>
  <si>
    <t>Artificer's</t>
  </si>
  <si>
    <t>Jeweler's</t>
  </si>
  <si>
    <t>Assamic</t>
  </si>
  <si>
    <t>Arcadian</t>
  </si>
  <si>
    <t>Unearthly</t>
  </si>
  <si>
    <t>Astral</t>
  </si>
  <si>
    <t>Elysian</t>
  </si>
  <si>
    <t>Celestial</t>
  </si>
  <si>
    <t>Diamond</t>
  </si>
  <si>
    <t>Fletcher's</t>
  </si>
  <si>
    <t>Acrobat's</t>
  </si>
  <si>
    <t>Harpoonist's</t>
  </si>
  <si>
    <t>Bowyer's</t>
  </si>
  <si>
    <t>Archer's</t>
  </si>
  <si>
    <t>Gymnast's</t>
  </si>
  <si>
    <t>Athlete's</t>
  </si>
  <si>
    <t>Spearmaiden's</t>
  </si>
  <si>
    <t>Lancer's</t>
  </si>
  <si>
    <t>Burning</t>
  </si>
  <si>
    <t>Sparking</t>
  </si>
  <si>
    <t>Chilling</t>
  </si>
  <si>
    <t>Blazing</t>
  </si>
  <si>
    <t>Volcanic</t>
  </si>
  <si>
    <t>Charged</t>
  </si>
  <si>
    <t>Powered</t>
  </si>
  <si>
    <t>Freezing</t>
  </si>
  <si>
    <t>Glacial</t>
  </si>
  <si>
    <t>Hexing</t>
  </si>
  <si>
    <t>Fungal</t>
  </si>
  <si>
    <t>Graverobber's</t>
  </si>
  <si>
    <t>Blighting</t>
  </si>
  <si>
    <t>Accursed</t>
  </si>
  <si>
    <t>Noxious</t>
  </si>
  <si>
    <t>Venomous</t>
  </si>
  <si>
    <t>Vodoun</t>
  </si>
  <si>
    <t>Golemlord's</t>
  </si>
  <si>
    <t>Lion Branded</t>
  </si>
  <si>
    <t>Captain's</t>
  </si>
  <si>
    <t>Preserver's</t>
  </si>
  <si>
    <t>Hawk Branded</t>
  </si>
  <si>
    <t>Rose Branded</t>
  </si>
  <si>
    <t>Commander's</t>
  </si>
  <si>
    <t>Marshal's</t>
  </si>
  <si>
    <t>Warder's</t>
  </si>
  <si>
    <t>Guardian's</t>
  </si>
  <si>
    <t>Expert's</t>
  </si>
  <si>
    <t>Fanatic</t>
  </si>
  <si>
    <t>Sounding</t>
  </si>
  <si>
    <t>Veteran's</t>
  </si>
  <si>
    <t>Raging</t>
  </si>
  <si>
    <t>Furious</t>
  </si>
  <si>
    <t>Resonant</t>
  </si>
  <si>
    <t>Echoing</t>
  </si>
  <si>
    <t>Trainer's</t>
  </si>
  <si>
    <t>Spiritual</t>
  </si>
  <si>
    <t>Nature's</t>
  </si>
  <si>
    <t>Caretaker's</t>
  </si>
  <si>
    <t>Keeper's</t>
  </si>
  <si>
    <t>Feral</t>
  </si>
  <si>
    <t>Communal</t>
  </si>
  <si>
    <t>Terra's</t>
  </si>
  <si>
    <t>Gaea's</t>
  </si>
  <si>
    <t>Entrapping</t>
  </si>
  <si>
    <t>Mentalist's</t>
  </si>
  <si>
    <t>Shogukusha's</t>
  </si>
  <si>
    <t>Trickster's</t>
  </si>
  <si>
    <t>Cunning</t>
  </si>
  <si>
    <t>Psychic</t>
  </si>
  <si>
    <t>Shadow</t>
  </si>
  <si>
    <t>Sensei's</t>
  </si>
  <si>
    <t>Kenshi's</t>
  </si>
  <si>
    <t>Paleocene</t>
  </si>
  <si>
    <t>Trump</t>
  </si>
  <si>
    <t>Gritty</t>
  </si>
  <si>
    <t>Hawkeye</t>
  </si>
  <si>
    <t>Visionary</t>
  </si>
  <si>
    <t>Mnemonic</t>
  </si>
  <si>
    <t>Snowflake</t>
  </si>
  <si>
    <t>Shivering</t>
  </si>
  <si>
    <t>Boreal</t>
  </si>
  <si>
    <t>Hibernal</t>
  </si>
  <si>
    <t>Ember</t>
  </si>
  <si>
    <t>Smoldering</t>
  </si>
  <si>
    <t>Smoking</t>
  </si>
  <si>
    <t>Flaming</t>
  </si>
  <si>
    <t>Scorching</t>
  </si>
  <si>
    <t>Static</t>
  </si>
  <si>
    <t>Glowing</t>
  </si>
  <si>
    <t>Buzzing</t>
  </si>
  <si>
    <t>Arcing</t>
  </si>
  <si>
    <t>Shocking</t>
  </si>
  <si>
    <t>Septic</t>
  </si>
  <si>
    <t>Envenomed</t>
  </si>
  <si>
    <t>Corosive</t>
  </si>
  <si>
    <t>Toxic</t>
  </si>
  <si>
    <t>Pestilent</t>
  </si>
  <si>
    <t>Maiden's</t>
  </si>
  <si>
    <t>Valkyrie's</t>
  </si>
  <si>
    <t>Monk's</t>
  </si>
  <si>
    <t>Priest's</t>
  </si>
  <si>
    <t>Summoner's</t>
  </si>
  <si>
    <t>Necromancer's</t>
  </si>
  <si>
    <t>Angel's</t>
  </si>
  <si>
    <t>Arch-Angel's</t>
  </si>
  <si>
    <t>Slayer's</t>
  </si>
  <si>
    <t>Berserker's</t>
  </si>
  <si>
    <t>Shaman's</t>
  </si>
  <si>
    <t>Hierophant's</t>
  </si>
  <si>
    <t>Magekiller's</t>
  </si>
  <si>
    <t>Witch-hunter's</t>
  </si>
  <si>
    <t>Consecrated</t>
  </si>
  <si>
    <t>Pure</t>
  </si>
  <si>
    <t>Sacred</t>
  </si>
  <si>
    <t>Hallowed</t>
  </si>
  <si>
    <t>Divine</t>
  </si>
  <si>
    <t>Pearl</t>
  </si>
  <si>
    <t>of Health</t>
  </si>
  <si>
    <t>of Protection</t>
  </si>
  <si>
    <t>of Absorption</t>
  </si>
  <si>
    <t>of Life</t>
  </si>
  <si>
    <t>of Life Everlasting</t>
  </si>
  <si>
    <t>of Anima</t>
  </si>
  <si>
    <t>of Warding</t>
  </si>
  <si>
    <t>of the Sentinel</t>
  </si>
  <si>
    <t>of Guarding</t>
  </si>
  <si>
    <t>of Negation</t>
  </si>
  <si>
    <t>of Piercing</t>
  </si>
  <si>
    <t>of Bashing</t>
  </si>
  <si>
    <t>of Thorns</t>
  </si>
  <si>
    <t>of Spikes</t>
  </si>
  <si>
    <t>of Razors</t>
  </si>
  <si>
    <t>of Swords</t>
  </si>
  <si>
    <t>of Malice</t>
  </si>
  <si>
    <t>of Readiness</t>
  </si>
  <si>
    <t>of Alacrity</t>
  </si>
  <si>
    <t>of Swiftness</t>
  </si>
  <si>
    <t>of Quickness</t>
  </si>
  <si>
    <t>of Fervor</t>
  </si>
  <si>
    <t>of Blocking</t>
  </si>
  <si>
    <t>of Deflecting</t>
  </si>
  <si>
    <t>of the Apprentice</t>
  </si>
  <si>
    <t>of the Magus</t>
  </si>
  <si>
    <t>of Frost</t>
  </si>
  <si>
    <t>of the Icicle</t>
  </si>
  <si>
    <t>of the Glacier</t>
  </si>
  <si>
    <t>of Winter</t>
  </si>
  <si>
    <t>of Frigidity</t>
  </si>
  <si>
    <t>of Warmth</t>
  </si>
  <si>
    <t>of Flame</t>
  </si>
  <si>
    <t>of Fire</t>
  </si>
  <si>
    <t>of Burning</t>
  </si>
  <si>
    <t>of Incineration</t>
  </si>
  <si>
    <t>of Passion</t>
  </si>
  <si>
    <t>of Shock</t>
  </si>
  <si>
    <t>of Lightning</t>
  </si>
  <si>
    <t>of Thunder</t>
  </si>
  <si>
    <t>of Storms</t>
  </si>
  <si>
    <t>of Ennui</t>
  </si>
  <si>
    <t>of Craftsmanship</t>
  </si>
  <si>
    <t>of Quality</t>
  </si>
  <si>
    <t>of Maiming</t>
  </si>
  <si>
    <t>of Slaying</t>
  </si>
  <si>
    <t>of Gore</t>
  </si>
  <si>
    <t>of Carnage</t>
  </si>
  <si>
    <t>of Slaughter</t>
  </si>
  <si>
    <t>of Butchery</t>
  </si>
  <si>
    <t>of Evisceration</t>
  </si>
  <si>
    <t>of Ire</t>
  </si>
  <si>
    <t>of Wrath</t>
  </si>
  <si>
    <t>of Worth</t>
  </si>
  <si>
    <t>of Measure</t>
  </si>
  <si>
    <t>of Excellence</t>
  </si>
  <si>
    <t>of Performance</t>
  </si>
  <si>
    <t>of Transcendence</t>
  </si>
  <si>
    <t>of Joyfulness</t>
  </si>
  <si>
    <t>of Bliss</t>
  </si>
  <si>
    <t>of Blight</t>
  </si>
  <si>
    <t>of Venom</t>
  </si>
  <si>
    <t>of Pestilence</t>
  </si>
  <si>
    <t>of Anthrax</t>
  </si>
  <si>
    <t>of Envy</t>
  </si>
  <si>
    <t>of Dexterity</t>
  </si>
  <si>
    <t>of Skill</t>
  </si>
  <si>
    <t>of Accuracy</t>
  </si>
  <si>
    <t>of Precision</t>
  </si>
  <si>
    <t>of Perfection</t>
  </si>
  <si>
    <t>of Nirvana</t>
  </si>
  <si>
    <t>of Daring</t>
  </si>
  <si>
    <t>of Balance</t>
  </si>
  <si>
    <t>of Equilibrium</t>
  </si>
  <si>
    <t>of Stability</t>
  </si>
  <si>
    <t>of Truth</t>
  </si>
  <si>
    <t>of Regeneration</t>
  </si>
  <si>
    <t>of Regrowth</t>
  </si>
  <si>
    <t>of Revivification</t>
  </si>
  <si>
    <t>of Honor</t>
  </si>
  <si>
    <t>of Vileness</t>
  </si>
  <si>
    <t>of Energy</t>
  </si>
  <si>
    <t>of the Mind</t>
  </si>
  <si>
    <t>of Brilliance</t>
  </si>
  <si>
    <t>of Sorcery</t>
  </si>
  <si>
    <t>of Wizardry</t>
  </si>
  <si>
    <t>of Enlightenment</t>
  </si>
  <si>
    <t>of Knowledge</t>
  </si>
  <si>
    <t>of the Jackal</t>
  </si>
  <si>
    <t>of the Fox</t>
  </si>
  <si>
    <t>of the Wolf</t>
  </si>
  <si>
    <t>of the Tiger</t>
  </si>
  <si>
    <t>of the Mammoth</t>
  </si>
  <si>
    <t>of the Colosuss</t>
  </si>
  <si>
    <t>of the Squid</t>
  </si>
  <si>
    <t>of the Whale</t>
  </si>
  <si>
    <t>of Substinence</t>
  </si>
  <si>
    <t>of Vita</t>
  </si>
  <si>
    <t>of Spirit</t>
  </si>
  <si>
    <t>of Hope</t>
  </si>
  <si>
    <t>of the Leech</t>
  </si>
  <si>
    <t>of the Locust</t>
  </si>
  <si>
    <t>of the Lamprey</t>
  </si>
  <si>
    <t>of the Bat</t>
  </si>
  <si>
    <t>of the Wraith</t>
  </si>
  <si>
    <t>of the Vampire</t>
  </si>
  <si>
    <t>of Defiance</t>
  </si>
  <si>
    <t>of Amelioration</t>
  </si>
  <si>
    <t>of Remedy</t>
  </si>
  <si>
    <t>of Simplicity</t>
  </si>
  <si>
    <t>of Ease</t>
  </si>
  <si>
    <t>of Freedom</t>
  </si>
  <si>
    <t>of Strength</t>
  </si>
  <si>
    <t>of Might</t>
  </si>
  <si>
    <t>of the Ox</t>
  </si>
  <si>
    <t>of the Giant</t>
  </si>
  <si>
    <t>of the Titan</t>
  </si>
  <si>
    <t>of Atlus</t>
  </si>
  <si>
    <t>of Virility</t>
  </si>
  <si>
    <t>of Pacing</t>
  </si>
  <si>
    <t>of Haste</t>
  </si>
  <si>
    <t>of Speed</t>
  </si>
  <si>
    <t>of Acceleration</t>
  </si>
  <si>
    <t>of Inertia</t>
  </si>
  <si>
    <t>of Self-Repair</t>
  </si>
  <si>
    <t>of Fast Repair</t>
  </si>
  <si>
    <t>of Ages</t>
  </si>
  <si>
    <t>of Replenishing</t>
  </si>
  <si>
    <t>of Propogation</t>
  </si>
  <si>
    <t>of the Kraken</t>
  </si>
  <si>
    <t>of Memory</t>
  </si>
  <si>
    <t>of the Elephant</t>
  </si>
  <si>
    <t>of Firebolts</t>
  </si>
  <si>
    <t>of Charged Shield</t>
  </si>
  <si>
    <t>of Icebolt</t>
  </si>
  <si>
    <t>of Frost Shield</t>
  </si>
  <si>
    <t>of Nova</t>
  </si>
  <si>
    <t>of Nova Shield</t>
  </si>
  <si>
    <t>of Chain Lightning</t>
  </si>
  <si>
    <t>of Hydra Shield</t>
  </si>
  <si>
    <t>of Magic Arrows</t>
  </si>
  <si>
    <t>of Fire Arrows</t>
  </si>
  <si>
    <t>of Inner Sight</t>
  </si>
  <si>
    <t>of Cold Arrows</t>
  </si>
  <si>
    <t>of Multiple Shot</t>
  </si>
  <si>
    <t>of Power Strike</t>
  </si>
  <si>
    <t>of Exploding Arrows</t>
  </si>
  <si>
    <t>of Ice Arrows</t>
  </si>
  <si>
    <t>of Charged Strike</t>
  </si>
  <si>
    <t>of Freezing Arrows</t>
  </si>
  <si>
    <t>of Lightning Strike</t>
  </si>
  <si>
    <t>of Fire Bolts</t>
  </si>
  <si>
    <t>of Charged Bolts</t>
  </si>
  <si>
    <t>of Ice Bolts</t>
  </si>
  <si>
    <t>of Telekinesis</t>
  </si>
  <si>
    <t>of Frost Novas</t>
  </si>
  <si>
    <t>of Ice Blasts</t>
  </si>
  <si>
    <t>of Fire Balls</t>
  </si>
  <si>
    <t>of Novas</t>
  </si>
  <si>
    <t>of Enchantment</t>
  </si>
  <si>
    <t>of Teleportation</t>
  </si>
  <si>
    <t>of Glacial Spikes</t>
  </si>
  <si>
    <t>of Meteors</t>
  </si>
  <si>
    <t>of Blizzards</t>
  </si>
  <si>
    <t>of Frozen Orbs</t>
  </si>
  <si>
    <t>of Teeth</t>
  </si>
  <si>
    <t>of Dim Vision</t>
  </si>
  <si>
    <t>of Weaken</t>
  </si>
  <si>
    <t>of Poison Dagger</t>
  </si>
  <si>
    <t>of Terror</t>
  </si>
  <si>
    <t>of Confusion</t>
  </si>
  <si>
    <t>of Life Tap</t>
  </si>
  <si>
    <t>of Bone Spears</t>
  </si>
  <si>
    <t>of Attraction</t>
  </si>
  <si>
    <t>of Lower Resistance</t>
  </si>
  <si>
    <t>of Poison Novas</t>
  </si>
  <si>
    <t>of Bone Spirits</t>
  </si>
  <si>
    <t>of Sacrifice</t>
  </si>
  <si>
    <t>of Holy Bolts</t>
  </si>
  <si>
    <t>of Zeal</t>
  </si>
  <si>
    <t>of Vengeance</t>
  </si>
  <si>
    <t>of Blessed Hammers</t>
  </si>
  <si>
    <t>of Stunning</t>
  </si>
  <si>
    <t>of Concentration</t>
  </si>
  <si>
    <t>of Grim Ward</t>
  </si>
  <si>
    <t>of Firestorms</t>
  </si>
  <si>
    <t>of Eruption</t>
  </si>
  <si>
    <t>of Twister</t>
  </si>
  <si>
    <t>of Volcano</t>
  </si>
  <si>
    <t>of Tornado</t>
  </si>
  <si>
    <t>of Damage Amplification</t>
  </si>
  <si>
    <t>suffix</t>
  </si>
  <si>
    <t>prefix</t>
  </si>
  <si>
    <t>Level Req</t>
  </si>
  <si>
    <t>Effect</t>
  </si>
  <si>
    <t>Includes</t>
  </si>
  <si>
    <t>Excludes</t>
  </si>
  <si>
    <t>Large Charm</t>
  </si>
  <si>
    <t>Grand Charm</t>
  </si>
  <si>
    <t>Small Charm</t>
  </si>
  <si>
    <t>Jewel</t>
  </si>
  <si>
    <t>Missile Weapon</t>
  </si>
  <si>
    <t>Body Armor</t>
  </si>
  <si>
    <t>Rod</t>
  </si>
  <si>
    <t>Amulet</t>
  </si>
  <si>
    <t>Ring</t>
  </si>
  <si>
    <t>Melee Weapon</t>
  </si>
  <si>
    <t>Throwing Weapon</t>
  </si>
  <si>
    <t>Hammer</t>
  </si>
  <si>
    <t>Knife</t>
  </si>
  <si>
    <t>Blunt Weapon</t>
  </si>
  <si>
    <t>Socketed (2)</t>
  </si>
  <si>
    <t>Socketed (3)</t>
  </si>
  <si>
    <t>Socketed (4)</t>
  </si>
  <si>
    <t>+1 to Bow and Crossbow Skills (Amazon only)</t>
  </si>
  <si>
    <t>+1 to Passive and Magic Skills (Amazon only)</t>
  </si>
  <si>
    <t>+1 to Javelin and Spear Skills (Amazon only)</t>
  </si>
  <si>
    <t>+2 to Bow and Crossbow Skills (Amazon only)</t>
  </si>
  <si>
    <t>+3 to Bow and Crossbow Skills (Amazon only)</t>
  </si>
  <si>
    <t>+2 to Passive and Magic Skills (Amazon only)</t>
  </si>
  <si>
    <t>+3 to Passive and Magic Skills (Amazon only)</t>
  </si>
  <si>
    <t>+2 to Javelin and Spear Skills (Amazon only)</t>
  </si>
  <si>
    <t>+3 to Javelin and Spear Skills (Amazon only)</t>
  </si>
  <si>
    <t>+1 to Traps (Assassin only)</t>
  </si>
  <si>
    <t>+2 to Traps (Assassin only)</t>
  </si>
  <si>
    <t>+3 to Traps (Assassin only)</t>
  </si>
  <si>
    <t>+1 to Shadow Disciplines (Assassin only)</t>
  </si>
  <si>
    <t>+2 to Shadow Disciplines (Assassin only)</t>
  </si>
  <si>
    <t>+3 to Shadow Disciplines (Assassin only)</t>
  </si>
  <si>
    <t>+1 to Martial Arts (Assassin only)</t>
  </si>
  <si>
    <t>+2 to Martial Arts (Assassin only)</t>
  </si>
  <si>
    <t>+3 to Martial Arts (Assassin only)</t>
  </si>
  <si>
    <t>+1 to Combat Skills (Barbarian only)</t>
  </si>
  <si>
    <t>+2 to Combat Skills (Barbarian only)</t>
  </si>
  <si>
    <t>+3 to Combat Skills (Barbarian only)</t>
  </si>
  <si>
    <t>+1 to Combat Masteries (Barbarian only)</t>
  </si>
  <si>
    <t>+2 to Combat Masteries (Barbarian only)</t>
  </si>
  <si>
    <t>+3 to Combat Masteries (Barbarian only)</t>
  </si>
  <si>
    <t>+1 to Warcries (Barbarian only)</t>
  </si>
  <si>
    <t>+2 to Warcries (Barbarian only)</t>
  </si>
  <si>
    <t>+3 to Warcries (Barbarian only)</t>
  </si>
  <si>
    <t>+1 to Summoning Skills (Druid only)</t>
  </si>
  <si>
    <t>+2 to Summoning Skills (Druid only)</t>
  </si>
  <si>
    <t>+3 to Summoning Skills (Druid only)</t>
  </si>
  <si>
    <t>+1 to Shapeshifting Skills (Druid only)</t>
  </si>
  <si>
    <t>+2 to Shapeshifting Skills (Druid only)</t>
  </si>
  <si>
    <t>+3 to Shapeshifting Skills (Druid only)</t>
  </si>
  <si>
    <t>+1 to Elemental Skills (Druid only)</t>
  </si>
  <si>
    <t>+2 to Elemental Skills (Druid only)</t>
  </si>
  <si>
    <t>+3 to Elemental Skills (Druid only)</t>
  </si>
  <si>
    <t>+1 to Curses (Necromancer only)</t>
  </si>
  <si>
    <t>+2 to Curses (Necromancer only)</t>
  </si>
  <si>
    <t>+3 to Curses (Necromancer only)</t>
  </si>
  <si>
    <t>+1 to Poison and Bone Skills (Necromancer only)</t>
  </si>
  <si>
    <t>+2 to Poison and Bone Skills (Necromancer only)</t>
  </si>
  <si>
    <t>+3 to Poison and Bone Skills (Necromancer only)</t>
  </si>
  <si>
    <t>+1 to Summoning Skills (Necromancer only)</t>
  </si>
  <si>
    <t>+2 to Summoning Skills (Necromancer only)</t>
  </si>
  <si>
    <t>+3 to Summoning Skills (Necromancer only)</t>
  </si>
  <si>
    <t>+1 to Combat Skills (Paladin only)</t>
  </si>
  <si>
    <t>+2 to Combat Skills (Paladin only)</t>
  </si>
  <si>
    <t>+3 to Combat Skills (Paladin only)</t>
  </si>
  <si>
    <t>+1 to Offensive Auras (Paladin only)</t>
  </si>
  <si>
    <t>+2 to Offensive Auras (Paladin only)</t>
  </si>
  <si>
    <t>+3 to Offensive Auras (Paladin only)</t>
  </si>
  <si>
    <t>+1 to Defensive Auras (Paladin only)</t>
  </si>
  <si>
    <t>+2 to Defensive Auras (Paladin only)</t>
  </si>
  <si>
    <t>+3 to Defensive Auras (Paladin only)</t>
  </si>
  <si>
    <t>+1 to Fire Skills (Sorceress only)</t>
  </si>
  <si>
    <t>+2 to Fire Skills (Sorceress only)</t>
  </si>
  <si>
    <t>+3 to Fire Skills (Sorceress only)</t>
  </si>
  <si>
    <t>+1 to Lightning Skills (Sorceress only)</t>
  </si>
  <si>
    <t>+2 to Lightning Skills (Sorceress only)</t>
  </si>
  <si>
    <t>+3 to Lightning Skills (Sorceress only)</t>
  </si>
  <si>
    <t>+1 to Cold Skills (Sorceress only)</t>
  </si>
  <si>
    <t>+2 to Cold Skills (Sorceress only)</t>
  </si>
  <si>
    <t>+3 to Cold Skills (Sorceress only)</t>
  </si>
  <si>
    <t>ignore target's defense</t>
  </si>
  <si>
    <t>half freeze duration</t>
  </si>
  <si>
    <t>prevent monster heal</t>
  </si>
  <si>
    <t>Repairs 1 Durability Every 33 Seconds</t>
  </si>
  <si>
    <t>Repairs 1 Durability Every 20 Seconds</t>
  </si>
  <si>
    <t>Replenishes 1 Quantity Every 20 Seconds</t>
  </si>
  <si>
    <t>Replenishes 1 Quantity Every 10 Seconds</t>
  </si>
  <si>
    <t>10% chance to cast level 8 fire bolt on striking</t>
  </si>
  <si>
    <t>5% chance to cast level 3 fire bolt on attack</t>
  </si>
  <si>
    <t>10% chance to cast level 4 fire bolt on attack</t>
  </si>
  <si>
    <t>10% chance to cast level 3 charged bolt when struck</t>
  </si>
  <si>
    <t>12% chance to cast level 4 charged bolt when struck</t>
  </si>
  <si>
    <t>14% chance to cast level 5 charged bolt when struck</t>
  </si>
  <si>
    <t>5% chance to cast level 3 ice bolt on attack</t>
  </si>
  <si>
    <t>5% chance to cast Level 3 frost nova when Struck</t>
  </si>
  <si>
    <t>10% chance to cast level 3 nova on striking</t>
  </si>
  <si>
    <t>12% chance to cast level 4 nova on striking</t>
  </si>
  <si>
    <t>10% chance to cast level 3 nova when struck</t>
  </si>
  <si>
    <t>12% chance to cast level 4 nova when struck</t>
  </si>
  <si>
    <t>14% chance to cast level 5 nova when struck</t>
  </si>
  <si>
    <t>5% chance to cast level 3 lightning on attack</t>
  </si>
  <si>
    <t>5% chance to cast level 3 chain lightning on attack</t>
  </si>
  <si>
    <t>8% chance to cast level 3 chain lightning on attack</t>
  </si>
  <si>
    <t>8% chance to cast level 5 chain lightning on attack</t>
  </si>
  <si>
    <t>10% chance to cast Level 3 hydra when struck</t>
  </si>
  <si>
    <t>10% chance to cast level 1 amplify damage on striking</t>
  </si>
  <si>
    <t>Magic Arrow charges</t>
  </si>
  <si>
    <t>Fire Arrow charges</t>
  </si>
  <si>
    <t>Inner Sight charges</t>
  </si>
  <si>
    <t>Cold Arrow charges</t>
  </si>
  <si>
    <t>Multiple Shot charges</t>
  </si>
  <si>
    <t>Power Strike charges</t>
  </si>
  <si>
    <t>Exploding Arrow charges</t>
  </si>
  <si>
    <t>Ice Arrow charges</t>
  </si>
  <si>
    <t>Charged Strike charges</t>
  </si>
  <si>
    <t>Freezing Arrow charges</t>
  </si>
  <si>
    <t>Lightning Strike charges</t>
  </si>
  <si>
    <t>Fire Bolt charges</t>
  </si>
  <si>
    <t>Charged Bolt charges</t>
  </si>
  <si>
    <t>Ice Bolt charges</t>
  </si>
  <si>
    <t>Telekinesis charges</t>
  </si>
  <si>
    <t>Frost Nova charges</t>
  </si>
  <si>
    <t>Ice Blast charges</t>
  </si>
  <si>
    <t>Bash charges</t>
  </si>
  <si>
    <t>Stun charges</t>
  </si>
  <si>
    <t>Fissure charges</t>
  </si>
  <si>
    <t>Enchant charges</t>
  </si>
  <si>
    <t>magic / rare</t>
  </si>
  <si>
    <t>magic</t>
  </si>
  <si>
    <t>+5 defense</t>
  </si>
  <si>
    <t>+9 defense</t>
  </si>
  <si>
    <t>+12 defense</t>
  </si>
  <si>
    <t>+15 defense</t>
  </si>
  <si>
    <t>+22 defense</t>
  </si>
  <si>
    <t>+30 defense</t>
  </si>
  <si>
    <t>+40 defense</t>
  </si>
  <si>
    <t>+50 defense</t>
  </si>
  <si>
    <t>+100 defense</t>
  </si>
  <si>
    <t>+3 defense</t>
  </si>
  <si>
    <t>+6 defense</t>
  </si>
  <si>
    <t>+18 defense</t>
  </si>
  <si>
    <t>+60 defense</t>
  </si>
  <si>
    <t>+1 defense</t>
  </si>
  <si>
    <t>+8 defense</t>
  </si>
  <si>
    <t>+20 defense</t>
  </si>
  <si>
    <t>+64 defense</t>
  </si>
  <si>
    <t>20% enhanced defense</t>
  </si>
  <si>
    <t>30% enhanced defense</t>
  </si>
  <si>
    <t>40% enhanced defense</t>
  </si>
  <si>
    <t>50% enhanced defense</t>
  </si>
  <si>
    <t>65% enhanced defense</t>
  </si>
  <si>
    <t>80% enhanced defense</t>
  </si>
  <si>
    <t>100% enhanced defense</t>
  </si>
  <si>
    <t>200% enhanced defense</t>
  </si>
  <si>
    <t>+2 to minimum damage</t>
  </si>
  <si>
    <t>+8 to minimum damage</t>
  </si>
  <si>
    <t>+4 to maximum damage</t>
  </si>
  <si>
    <t>+9 to maximum damage</t>
  </si>
  <si>
    <t>+15 to maximum damage</t>
  </si>
  <si>
    <t>20% enhanced damage</t>
  </si>
  <si>
    <t>30% enhanced damage</t>
  </si>
  <si>
    <t>40% enhanced damage</t>
  </si>
  <si>
    <t>50% enhanced damage</t>
  </si>
  <si>
    <t>65% enhanced damage</t>
  </si>
  <si>
    <t>80% enhanced damage</t>
  </si>
  <si>
    <t>100% enhanced damage</t>
  </si>
  <si>
    <t>200% enhanced damage</t>
  </si>
  <si>
    <t>300% enhanced damage</t>
  </si>
  <si>
    <t>10% enhanced damage</t>
  </si>
  <si>
    <t>+12% damage taken goes to mana</t>
  </si>
  <si>
    <t>+12 to attack rating</t>
  </si>
  <si>
    <t>+27 to attack rating</t>
  </si>
  <si>
    <t>+42 to attack rating</t>
  </si>
  <si>
    <t>+57 to attack rating</t>
  </si>
  <si>
    <t>+72 to attack rating</t>
  </si>
  <si>
    <t>+87 to attack rating</t>
  </si>
  <si>
    <t>+102 to attack rating</t>
  </si>
  <si>
    <t>+117 to attack rating</t>
  </si>
  <si>
    <t>+132 to attack rating</t>
  </si>
  <si>
    <t>+8 to attack rating</t>
  </si>
  <si>
    <t>+25 to attack rating</t>
  </si>
  <si>
    <t>+38 to attack rating</t>
  </si>
  <si>
    <t>+51 to attack rating</t>
  </si>
  <si>
    <t>+64 to attack rating</t>
  </si>
  <si>
    <t>+77 to attack rating</t>
  </si>
  <si>
    <t>+4 to attack rating</t>
  </si>
  <si>
    <t>+24 to attack rating</t>
  </si>
  <si>
    <t>+36 to attack rating</t>
  </si>
  <si>
    <t>+20 to attack rating</t>
  </si>
  <si>
    <t>+40 to attack rating</t>
  </si>
  <si>
    <t>+60 to attack rating</t>
  </si>
  <si>
    <t>+80 to attack rating</t>
  </si>
  <si>
    <t>+100 to attack rating</t>
  </si>
  <si>
    <t>+120 to attack rating</t>
  </si>
  <si>
    <t>+150 to attack rating</t>
  </si>
  <si>
    <t>+300 to attack rating</t>
  </si>
  <si>
    <t>+450 to attack rating</t>
  </si>
  <si>
    <t>+20 to attack rating, +3 to maximum damage</t>
  </si>
  <si>
    <t>+48 to attack rating, +6 to maximum damage</t>
  </si>
  <si>
    <t>+76 to attack rating, +10 to maximum damage</t>
  </si>
  <si>
    <t>+20 to attack rating, +20% enhanced damage</t>
  </si>
  <si>
    <t>+40 to attack rating, +30% enhanced damage</t>
  </si>
  <si>
    <t>+60 to attack rating, +40% enhanced damage</t>
  </si>
  <si>
    <t>+80 to attack rating, +50% enhanced damage</t>
  </si>
  <si>
    <t>+100 to attack rating, +65% enhanced damage</t>
  </si>
  <si>
    <t>+120 to attack rating, +80% enhanced damage</t>
  </si>
  <si>
    <t>+150 to attack rating, +100% enhanced damage</t>
  </si>
  <si>
    <t>+250 to attack rating, +150% enhanced damage</t>
  </si>
  <si>
    <t>+300 to attack rating, +200% enhanced damage</t>
  </si>
  <si>
    <t>hit cause monsters to flee 32%</t>
  </si>
  <si>
    <t>hit cause monsters to flee 64%</t>
  </si>
  <si>
    <t>hit cause monsters to flee 128%</t>
  </si>
  <si>
    <t>hit cause monsters to flee 16%</t>
  </si>
  <si>
    <t>hit cause monsters to flee 24%</t>
  </si>
  <si>
    <t>+7 mana</t>
  </si>
  <si>
    <t>+13 mana</t>
  </si>
  <si>
    <t>+20 mana</t>
  </si>
  <si>
    <t>+26 mana</t>
  </si>
  <si>
    <t>+33 mana</t>
  </si>
  <si>
    <t>+39 mana</t>
  </si>
  <si>
    <t>+46 mana</t>
  </si>
  <si>
    <t>+52 mana</t>
  </si>
  <si>
    <t>+59 mana</t>
  </si>
  <si>
    <t>+4 mana</t>
  </si>
  <si>
    <t>+12 mana</t>
  </si>
  <si>
    <t>+18 mana</t>
  </si>
  <si>
    <t>+23 mana</t>
  </si>
  <si>
    <t>+29 mana</t>
  </si>
  <si>
    <t>+34 mana</t>
  </si>
  <si>
    <t>+2 mana</t>
  </si>
  <si>
    <t>+17 mana</t>
  </si>
  <si>
    <t>+5 mana</t>
  </si>
  <si>
    <t>+10 mana</t>
  </si>
  <si>
    <t>+30 mana</t>
  </si>
  <si>
    <t>+40 mana</t>
  </si>
  <si>
    <t>+60 mana</t>
  </si>
  <si>
    <t>+90 mana</t>
  </si>
  <si>
    <t>+120 mana</t>
  </si>
  <si>
    <t>+15 mana</t>
  </si>
  <si>
    <t>+6% all resistances</t>
  </si>
  <si>
    <t>+12% all resistances</t>
  </si>
  <si>
    <t>+15% all resistances</t>
  </si>
  <si>
    <t>+5% all resistances</t>
  </si>
  <si>
    <t>+8% all resistances</t>
  </si>
  <si>
    <t>+7% all resistances</t>
  </si>
  <si>
    <t>+11% all resistances</t>
  </si>
  <si>
    <t>+20% all resistances</t>
  </si>
  <si>
    <t>+30% all resistances</t>
  </si>
  <si>
    <t>+10% all resistances</t>
  </si>
  <si>
    <t>+15% cold resistance</t>
  </si>
  <si>
    <t>+20% cold resistance</t>
  </si>
  <si>
    <t>+25% cold resistance</t>
  </si>
  <si>
    <t>+30% cold resistance</t>
  </si>
  <si>
    <t>+7% cold resistance</t>
  </si>
  <si>
    <t>+10% cold resistance</t>
  </si>
  <si>
    <t>+12% cold resistance</t>
  </si>
  <si>
    <t>+5% cold resistance</t>
  </si>
  <si>
    <t>+9% cold resistance</t>
  </si>
  <si>
    <t>+11% cold resistance</t>
  </si>
  <si>
    <t>+40% cold resistance</t>
  </si>
  <si>
    <t>+15% fire resistance</t>
  </si>
  <si>
    <t>+20% fire resistance</t>
  </si>
  <si>
    <t>+25% fire resistance</t>
  </si>
  <si>
    <t>+30% fire resistance</t>
  </si>
  <si>
    <t>+7% fire resistance</t>
  </si>
  <si>
    <t>+10% fire resistance</t>
  </si>
  <si>
    <t>+12% fire resistance</t>
  </si>
  <si>
    <t>+5% fire resistance</t>
  </si>
  <si>
    <t>+9% fire resistance</t>
  </si>
  <si>
    <t>+11% fire resistance</t>
  </si>
  <si>
    <t>+40% fire resistance</t>
  </si>
  <si>
    <t>+15% lightning resistance</t>
  </si>
  <si>
    <t>+20% lightning resistance</t>
  </si>
  <si>
    <t>+25% lightning resistance</t>
  </si>
  <si>
    <t>+30% lightning resistance</t>
  </si>
  <si>
    <t>+7% lightning resistance</t>
  </si>
  <si>
    <t>+10% lightning resistance</t>
  </si>
  <si>
    <t>+12% lightning resistance</t>
  </si>
  <si>
    <t>+5% lightning resistance</t>
  </si>
  <si>
    <t>+9% lightning resistance</t>
  </si>
  <si>
    <t>+11% lightning resistance</t>
  </si>
  <si>
    <t>+40% lightning resistance</t>
  </si>
  <si>
    <t>+15% poison resistance</t>
  </si>
  <si>
    <t>+20% poison resistance</t>
  </si>
  <si>
    <t>+25% poison resistance</t>
  </si>
  <si>
    <t>+30% poison resistance</t>
  </si>
  <si>
    <t>+7% poison resistance</t>
  </si>
  <si>
    <t>+10% poison resistance</t>
  </si>
  <si>
    <t>+12% poison resistance</t>
  </si>
  <si>
    <t>+5% poison resistance</t>
  </si>
  <si>
    <t>+9% poison resistance</t>
  </si>
  <si>
    <t>+11% poison resistance</t>
  </si>
  <si>
    <t>+40% poison resistance</t>
  </si>
  <si>
    <t>+1 mana after each kill</t>
  </si>
  <si>
    <t>+5 mana after each kill</t>
  </si>
  <si>
    <t>+3 mana after each kill</t>
  </si>
  <si>
    <t>+50 to attack rating vs demon, +25% enhanced damage vs demon</t>
  </si>
  <si>
    <t>+100 to attack rating vs demon, +50% enhanced damage vs demon</t>
  </si>
  <si>
    <t>+150 to attack rating vs demon, +100% enhanced damage vs demon</t>
  </si>
  <si>
    <t>+200 to attack rating vs demon, +150% enhanced damage vs demon</t>
  </si>
  <si>
    <t>+300 to attack rating vs demon, +200% enhanced damage vs demon</t>
  </si>
  <si>
    <t>+400 to attack rating vs demon, +300% enhanced damage vs demon</t>
  </si>
  <si>
    <t>+50 to attack rating vs demon, +40% enhanced damage vs demon</t>
  </si>
  <si>
    <t>+3 defense / level</t>
  </si>
  <si>
    <t>+0.5 defense / level</t>
  </si>
  <si>
    <t>+0.5 maximum damage / level, +16.5 attack rating / level</t>
  </si>
  <si>
    <t>+0.75 maximum damage / level</t>
  </si>
  <si>
    <t>+6 attack rating / level</t>
  </si>
  <si>
    <t>1% bonus to attack rating / level</t>
  </si>
  <si>
    <t>+0.75 mana / level</t>
  </si>
  <si>
    <t>+9-30 cold damage</t>
  </si>
  <si>
    <t>+15-45 cold damage</t>
  </si>
  <si>
    <t>+23-90 cold damage</t>
  </si>
  <si>
    <t>+45-140 cold damage</t>
  </si>
  <si>
    <t>+25-60 fire damage</t>
  </si>
  <si>
    <t>+50-90 fire damage</t>
  </si>
  <si>
    <t>+80-130 fire damage</t>
  </si>
  <si>
    <t>+120-180 fire damage</t>
  </si>
  <si>
    <t>+170-240 fire damage</t>
  </si>
  <si>
    <t>+1-120 lightning damage</t>
  </si>
  <si>
    <t>+1-180 lightning damage</t>
  </si>
  <si>
    <t>+1-260 lightning damage</t>
  </si>
  <si>
    <t>+1-360 lightning damage</t>
  </si>
  <si>
    <t>+1-480 lightning damage</t>
  </si>
  <si>
    <t>6 poison damage over 2 seconds</t>
  </si>
  <si>
    <t>12 poison damage over 3 seconds</t>
  </si>
  <si>
    <t>80 poison damage over 4 seconds</t>
  </si>
  <si>
    <t>150 poison damage over 5 seconds</t>
  </si>
  <si>
    <t>275 poison damage over 6 seconds</t>
  </si>
  <si>
    <t>+1 amazon skill levels</t>
  </si>
  <si>
    <t>+2 amazon skill levels</t>
  </si>
  <si>
    <t>+1 paladin skill levels</t>
  </si>
  <si>
    <t>+2 paladin skill levels</t>
  </si>
  <si>
    <t>+1 necromancer skill levels</t>
  </si>
  <si>
    <t>+2 necromancer skill levels</t>
  </si>
  <si>
    <t>+1 sorceress skill levels</t>
  </si>
  <si>
    <t>+2 sorceress skill levels</t>
  </si>
  <si>
    <t>+1 barbarian skill levels</t>
  </si>
  <si>
    <t>+2 barbarian skill levels</t>
  </si>
  <si>
    <t>+1 druid skill levels</t>
  </si>
  <si>
    <t>+2 druid skill levels</t>
  </si>
  <si>
    <t>+1 assassin skill levels</t>
  </si>
  <si>
    <t>+2 assassin skill levels</t>
  </si>
  <si>
    <t>+75 to attack rating vs undead, +75% enhanced damage vs undead</t>
  </si>
  <si>
    <t>+175 to attack rating vs undead, +125% enhanced damage vs undead</t>
  </si>
  <si>
    <t>+250 to attack rating vs undead, +200% enhanced damage vs undead</t>
  </si>
  <si>
    <t>+325 to attack rating vs undead, +275% enhanced damage vs undead</t>
  </si>
  <si>
    <t>+450 to attack rating vs undead, +350% enhanced damage vs undead</t>
  </si>
  <si>
    <t>+50 to attack rating vs undead, +50% enhanced damage vs undead</t>
  </si>
  <si>
    <t>+1 to minimum damage</t>
  </si>
  <si>
    <t>+3 to minimum damage</t>
  </si>
  <si>
    <t>+1 to maximum damage</t>
  </si>
  <si>
    <t>+2 to maximum damage</t>
  </si>
  <si>
    <t>+3 to maximum damage</t>
  </si>
  <si>
    <t>+1-3 cold damage</t>
  </si>
  <si>
    <t>+4-8 cold damage</t>
  </si>
  <si>
    <t>+7-15 cold damage</t>
  </si>
  <si>
    <t>+13-25 cold damage</t>
  </si>
  <si>
    <t>+3-5 cold damage</t>
  </si>
  <si>
    <t>+5-10 cold damage</t>
  </si>
  <si>
    <t>+10-20 cold damage</t>
  </si>
  <si>
    <t>+15-30 cold damage</t>
  </si>
  <si>
    <t>+2-4 cold damage</t>
  </si>
  <si>
    <t>+7-14 cold damage</t>
  </si>
  <si>
    <t>+1-3 fire damage</t>
  </si>
  <si>
    <t>+3-7 fire damage</t>
  </si>
  <si>
    <t>+7-19 fire damage</t>
  </si>
  <si>
    <t>+18-36 fire damage</t>
  </si>
  <si>
    <t>+3-12 fire damage</t>
  </si>
  <si>
    <t>+9-27 fire damage</t>
  </si>
  <si>
    <t>+27-43 fire damage</t>
  </si>
  <si>
    <t>+3-10 fire damage</t>
  </si>
  <si>
    <t>+9-19 fire damage</t>
  </si>
  <si>
    <t>+19-29 fire damage</t>
  </si>
  <si>
    <t>+1-5 lightning damage</t>
  </si>
  <si>
    <t>+1-17 lightning damage</t>
  </si>
  <si>
    <t>+1-44 lightning damage</t>
  </si>
  <si>
    <t>+1-79 lightning damage</t>
  </si>
  <si>
    <t>+1-9 lightning damage</t>
  </si>
  <si>
    <t>+1-26 lightning damage</t>
  </si>
  <si>
    <t>+1-58 lightning damage</t>
  </si>
  <si>
    <t>+1-90 lightning damage</t>
  </si>
  <si>
    <t>+1-11 lightning damage</t>
  </si>
  <si>
    <t>+1-24 lightning damage</t>
  </si>
  <si>
    <t>+1-43 lightning damage</t>
  </si>
  <si>
    <t>+1-71 lightning damage</t>
  </si>
  <si>
    <t>5 poison damage over 3 seconds</t>
  </si>
  <si>
    <t>15 poison damage over 4 seconds</t>
  </si>
  <si>
    <t>50 poison damage over 5 seconds</t>
  </si>
  <si>
    <t>100 poison damage over 6 seconds</t>
  </si>
  <si>
    <t>10 poison damage over 3 seconds</t>
  </si>
  <si>
    <t>30 poison damage over 4 seconds</t>
  </si>
  <si>
    <t>90 poison damage over 5 seconds</t>
  </si>
  <si>
    <t>175 poison damage over 6 seconds</t>
  </si>
  <si>
    <t>15 poison damage over 3 seconds</t>
  </si>
  <si>
    <t>50 poison damage over 4 seconds</t>
  </si>
  <si>
    <t>100 poison damage over 5 seconds</t>
  </si>
  <si>
    <t>damage reduced by 1</t>
  </si>
  <si>
    <t>damage reduced by 2</t>
  </si>
  <si>
    <t>damage reduced by 3</t>
  </si>
  <si>
    <t>damage reduced by 4</t>
  </si>
  <si>
    <t>damage reduced by 25</t>
  </si>
  <si>
    <t>damage reduced by 7</t>
  </si>
  <si>
    <t>damage reduced by 15</t>
  </si>
  <si>
    <t>magic damage reduced by 1</t>
  </si>
  <si>
    <t>magic damage reduced by 2</t>
  </si>
  <si>
    <t>magic damage reduced by 3</t>
  </si>
  <si>
    <t>magic damage reduced by 6</t>
  </si>
  <si>
    <t>attacker takes damage of 3</t>
  </si>
  <si>
    <t>attacker takes damage of 6</t>
  </si>
  <si>
    <t>attacker takes damage of 9</t>
  </si>
  <si>
    <t>attacker takes damage of 20</t>
  </si>
  <si>
    <t>attacker takes damage of 5</t>
  </si>
  <si>
    <t>10% increased attack speed</t>
  </si>
  <si>
    <t>20% increased attack speed</t>
  </si>
  <si>
    <t>30% increased attack speed</t>
  </si>
  <si>
    <t>40% increased attack speed</t>
  </si>
  <si>
    <t>15% increased attack speed</t>
  </si>
  <si>
    <t>7% increased chance of blocking, +15% faster block rate</t>
  </si>
  <si>
    <t>14% increased chance of blocking, +30% faster block rate</t>
  </si>
  <si>
    <t>10% faster cast rate</t>
  </si>
  <si>
    <t>20% faster cast rate</t>
  </si>
  <si>
    <t>+1-2 cold damage</t>
  </si>
  <si>
    <t>+1-4 cold damage</t>
  </si>
  <si>
    <t>+4-15 cold damage</t>
  </si>
  <si>
    <t>+9-50 cold damage</t>
  </si>
  <si>
    <t>+1-6 cold damage</t>
  </si>
  <si>
    <t>+1-5 cold damage</t>
  </si>
  <si>
    <t>+1-5 fire damage</t>
  </si>
  <si>
    <t>+4-11 fire damage</t>
  </si>
  <si>
    <t>+9-20 fire damage</t>
  </si>
  <si>
    <t>+20-75 fire damage</t>
  </si>
  <si>
    <t>+1-6 fire damage</t>
  </si>
  <si>
    <t>+1-8 lightning damage</t>
  </si>
  <si>
    <t>+1-16 lightning damage</t>
  </si>
  <si>
    <t>+1-40 lightning damage</t>
  </si>
  <si>
    <t>+6-120 lightning damage</t>
  </si>
  <si>
    <t>+1-23 lightning damage</t>
  </si>
  <si>
    <t>+1-20 lightning damage</t>
  </si>
  <si>
    <t>+7 to maximum damage</t>
  </si>
  <si>
    <t>+10 to maximum damage</t>
  </si>
  <si>
    <t>+14 to maximum damage</t>
  </si>
  <si>
    <t>+20 to maximum damage</t>
  </si>
  <si>
    <t>+40 to maximum damage</t>
  </si>
  <si>
    <t>+63 to maximum damage</t>
  </si>
  <si>
    <t>+5 to maximum damage</t>
  </si>
  <si>
    <t>+8 to maximum damage</t>
  </si>
  <si>
    <t>+12 to maximum damage</t>
  </si>
  <si>
    <t>+4 to minimum damage</t>
  </si>
  <si>
    <t>+14 to minimum damage</t>
  </si>
  <si>
    <t>+20 to minimum damage</t>
  </si>
  <si>
    <t>+5 to minimum damage</t>
  </si>
  <si>
    <t>+9 to minimum damage</t>
  </si>
  <si>
    <t>+13 to minimum damage</t>
  </si>
  <si>
    <t>+10 to minimum damage</t>
  </si>
  <si>
    <t>7 poison damage over 3 seconds</t>
  </si>
  <si>
    <t>21 poison damage over 4 seconds</t>
  </si>
  <si>
    <t>50 poison damage over 3 seconds</t>
  </si>
  <si>
    <t>20 poison damage over 2 seconds</t>
  </si>
  <si>
    <t>+2 dexterity</t>
  </si>
  <si>
    <t>+5 dexterity</t>
  </si>
  <si>
    <t>+9 dexterity</t>
  </si>
  <si>
    <t>+15 dexterity</t>
  </si>
  <si>
    <t>+20 dexterity</t>
  </si>
  <si>
    <t>+30 dexterity</t>
  </si>
  <si>
    <t>+3 dexterity</t>
  </si>
  <si>
    <t>+4 dexterity</t>
  </si>
  <si>
    <t>+1 dexterity</t>
  </si>
  <si>
    <t>+6 dexterity</t>
  </si>
  <si>
    <t>10% faster hit recovery</t>
  </si>
  <si>
    <t>17% faster hit recovery</t>
  </si>
  <si>
    <t>24% faster hit recovery</t>
  </si>
  <si>
    <t>12% faster hit recovery</t>
  </si>
  <si>
    <t>8% faster hit recovery</t>
  </si>
  <si>
    <t>5% faster hit recovery</t>
  </si>
  <si>
    <t>7% faster hit recovery</t>
  </si>
  <si>
    <t>replenish life +5</t>
  </si>
  <si>
    <t>replenish life +10</t>
  </si>
  <si>
    <t>replenish life +9</t>
  </si>
  <si>
    <t>replenish life +15</t>
  </si>
  <si>
    <t>replenish life +4</t>
  </si>
  <si>
    <t>+3 energy</t>
  </si>
  <si>
    <t>+6 energy</t>
  </si>
  <si>
    <t>+10 energy</t>
  </si>
  <si>
    <t>+15 energy</t>
  </si>
  <si>
    <t>+20 energy</t>
  </si>
  <si>
    <t>+30 energy</t>
  </si>
  <si>
    <t>+5 energy</t>
  </si>
  <si>
    <t>+5 life</t>
  </si>
  <si>
    <t>+10 life</t>
  </si>
  <si>
    <t>+20 life</t>
  </si>
  <si>
    <t>+30 life</t>
  </si>
  <si>
    <t>+40 life</t>
  </si>
  <si>
    <t>+60 life</t>
  </si>
  <si>
    <t>+80 life</t>
  </si>
  <si>
    <t>+100 life</t>
  </si>
  <si>
    <t>+15 life</t>
  </si>
  <si>
    <t>+25 life</t>
  </si>
  <si>
    <t>+35 life</t>
  </si>
  <si>
    <t>+45 life</t>
  </si>
  <si>
    <t>+50 life</t>
  </si>
  <si>
    <t>+8 life</t>
  </si>
  <si>
    <t>5% life stolen per hit</t>
  </si>
  <si>
    <t>7% life stolen per hit</t>
  </si>
  <si>
    <t>9% life stolen per hit</t>
  </si>
  <si>
    <t>4% life stolen per hit</t>
  </si>
  <si>
    <t>6% life stolen per hit</t>
  </si>
  <si>
    <t>8% life stolen per hit</t>
  </si>
  <si>
    <t>3% life stolen per hit</t>
  </si>
  <si>
    <t>5% mana stolen per hit</t>
  </si>
  <si>
    <t>7% mana stolen per hit</t>
  </si>
  <si>
    <t>9% mana stolen per hit</t>
  </si>
  <si>
    <t>4% mana stolen per hit</t>
  </si>
  <si>
    <t>6% mana stolen per hit</t>
  </si>
  <si>
    <t>8% mana stolen per hit</t>
  </si>
  <si>
    <t>3% mana stolen per hit</t>
  </si>
  <si>
    <t>poison length reduced by 75%</t>
  </si>
  <si>
    <t>poison length reduced by 50%</t>
  </si>
  <si>
    <t>poison length reduced by 25%</t>
  </si>
  <si>
    <t>requirements -30%</t>
  </si>
  <si>
    <t>requirements -20%</t>
  </si>
  <si>
    <t>requirements -15%</t>
  </si>
  <si>
    <t>+2 strength</t>
  </si>
  <si>
    <t>+5 strength</t>
  </si>
  <si>
    <t>+9 strength</t>
  </si>
  <si>
    <t>+15 strength</t>
  </si>
  <si>
    <t>+20 strength</t>
  </si>
  <si>
    <t>+30 strength</t>
  </si>
  <si>
    <t>+4 strength</t>
  </si>
  <si>
    <t>+3 strength</t>
  </si>
  <si>
    <t>+1 strength</t>
  </si>
  <si>
    <t>+6 strength</t>
  </si>
  <si>
    <t>10% faster run/walk</t>
  </si>
  <si>
    <t>20% faster run/walk</t>
  </si>
  <si>
    <t>30% faster run/walk</t>
  </si>
  <si>
    <t>40% faster run/walk</t>
  </si>
  <si>
    <t>7% faster run/walk</t>
  </si>
  <si>
    <t>5% faster run/walk</t>
  </si>
  <si>
    <t>3% faster run/walk</t>
  </si>
  <si>
    <t>+0.75 life / level</t>
  </si>
  <si>
    <t>+0.5 life / level, +0.25 mana / level</t>
  </si>
  <si>
    <t>Fire Ball charges</t>
  </si>
  <si>
    <t>Nova charges</t>
  </si>
  <si>
    <t>Lightning charges</t>
  </si>
  <si>
    <t>Chain Lightning charges</t>
  </si>
  <si>
    <t>Teleportation charges</t>
  </si>
  <si>
    <t>Glacial Spike charges</t>
  </si>
  <si>
    <t>Meteor charges</t>
  </si>
  <si>
    <t>Blizzard charges</t>
  </si>
  <si>
    <t>Frozen Orb charges</t>
  </si>
  <si>
    <t>Teeth charges</t>
  </si>
  <si>
    <t>Dim Vision charges</t>
  </si>
  <si>
    <t>Weaken charges</t>
  </si>
  <si>
    <t>Poison Dagger charges</t>
  </si>
  <si>
    <t>Terror charges</t>
  </si>
  <si>
    <t>Confusion charges</t>
  </si>
  <si>
    <t>Life Tap charges</t>
  </si>
  <si>
    <t>Bone Spear charges</t>
  </si>
  <si>
    <t>Attraction charges</t>
  </si>
  <si>
    <t>Lower Resistance charges</t>
  </si>
  <si>
    <t>Poison Nova charges</t>
  </si>
  <si>
    <t>Bone Spirit charges</t>
  </si>
  <si>
    <t>Sacrifice charges</t>
  </si>
  <si>
    <t>Holy Bolt charges</t>
  </si>
  <si>
    <t>Zeal charges</t>
  </si>
  <si>
    <t>Vengeance charges</t>
  </si>
  <si>
    <t>Blessed Hammer charges</t>
  </si>
  <si>
    <t>Concentration charges</t>
  </si>
  <si>
    <t>Grim Ward charges</t>
  </si>
  <si>
    <t>Firestorm charges</t>
  </si>
  <si>
    <t>Twister charges</t>
  </si>
  <si>
    <t>Volcano charges</t>
  </si>
  <si>
    <t>Tornado charges</t>
  </si>
  <si>
    <t>+3-10 cold damage</t>
  </si>
  <si>
    <t>+5-15 cold damage</t>
  </si>
  <si>
    <t>+10-30 fire damage</t>
  </si>
  <si>
    <t>+25-50 fire damage</t>
  </si>
  <si>
    <t>+1-60 lightning damage</t>
  </si>
  <si>
    <t>+1-100 lightning damage</t>
  </si>
  <si>
    <t>+9 energy</t>
  </si>
  <si>
    <t>6 poison damage over 3 seconds</t>
  </si>
  <si>
    <t>25 poison damage over 5 seconds</t>
  </si>
  <si>
    <t>50 poison damage over 6 seconds</t>
  </si>
  <si>
    <t>+3-7 cold damage</t>
  </si>
  <si>
    <t>+6-11 cold damage</t>
  </si>
  <si>
    <t>+2-5 cold damage</t>
  </si>
  <si>
    <t>+3-8 cold damage</t>
  </si>
  <si>
    <t>+6-12 cold damage</t>
  </si>
  <si>
    <t>+3-6 cold damage</t>
  </si>
  <si>
    <t>+5-9 cold damage</t>
  </si>
  <si>
    <t>+1-2 fire damage</t>
  </si>
  <si>
    <t>+2-3 fire damage</t>
  </si>
  <si>
    <t>+7-14 fire damage</t>
  </si>
  <si>
    <t>+2-5 fire damage</t>
  </si>
  <si>
    <t>+5-11 fire damage</t>
  </si>
  <si>
    <t>+10-17 fire damage</t>
  </si>
  <si>
    <t>+2-4 fire damage</t>
  </si>
  <si>
    <t>+4-8 fire damage</t>
  </si>
  <si>
    <t>+7-13 fire damage</t>
  </si>
  <si>
    <t>+1-3 lightning damage</t>
  </si>
  <si>
    <t>+1-7 lightning damage</t>
  </si>
  <si>
    <t>+1-21 lightning damage</t>
  </si>
  <si>
    <t>+1-33 lightning damage</t>
  </si>
  <si>
    <t>+1-13 lightning damage</t>
  </si>
  <si>
    <t>+1-25 lightning damage</t>
  </si>
  <si>
    <t>+1-38 lightning damage</t>
  </si>
  <si>
    <t>+1-6 lightning damage</t>
  </si>
  <si>
    <t>+1-10 lightning damage</t>
  </si>
  <si>
    <t>+1-18 lightning damage</t>
  </si>
  <si>
    <t>+1-28 lightning damage</t>
  </si>
  <si>
    <t>attacker takes damage of 1</t>
  </si>
  <si>
    <t>+1 to cold damage</t>
  </si>
  <si>
    <t>+2 to fire damage</t>
  </si>
  <si>
    <t>2 poison damage over 2 seconds</t>
  </si>
  <si>
    <t>+3 to lightning damage</t>
  </si>
  <si>
    <t>replenish life +2</t>
  </si>
  <si>
    <t>+1 energy</t>
  </si>
  <si>
    <t>Weapon, Circlet</t>
  </si>
  <si>
    <t>Staff, Wand, Orb</t>
  </si>
  <si>
    <t>Shield, Amulet, Orb, Staff</t>
  </si>
  <si>
    <t>Weapon, Ring, Gloves, Amulet, Circlet</t>
  </si>
  <si>
    <t>Weapon, Ring, Circlet</t>
  </si>
  <si>
    <t>Missile Weapon, Sword, Axe, Polearm, Spear</t>
  </si>
  <si>
    <t>Armor, Ring, Amulet, Rod, Orb</t>
  </si>
  <si>
    <t>Boots, Gloves</t>
  </si>
  <si>
    <t>Shield, Rod, Belt, Ring, Amulet, Circlet</t>
  </si>
  <si>
    <t>Body Armor, Boots, Gloves, Weapon, Orb</t>
  </si>
  <si>
    <t>Rod, Ring, Amulet, Orb, Circlet</t>
  </si>
  <si>
    <t>Body Armor, Boots, Gloves</t>
  </si>
  <si>
    <t>Amulet, Circlet</t>
  </si>
  <si>
    <t>Armor, Weapon, Ring, Amulet, Orb, Circlet</t>
  </si>
  <si>
    <t>Armor, Ring, Amulet, Orb, Circlet</t>
  </si>
  <si>
    <t>Rod, Boots, Amulet, Orb, Circlet</t>
  </si>
  <si>
    <t>Weapon, Shield, Helm, Body Armor, Circlet</t>
  </si>
  <si>
    <t>Weapon, Shield, Helm, Body Armor</t>
  </si>
  <si>
    <t>Wand, Orb</t>
  </si>
  <si>
    <t>Missile Weapon, Gloves</t>
  </si>
  <si>
    <t>Gloves, Amulet, Circlet</t>
  </si>
  <si>
    <t>Spear, Gloves</t>
  </si>
  <si>
    <t>Staff, Orb, Amulet, Circlet</t>
  </si>
  <si>
    <t>Wand, Necromancer Shield, Amulet, Circlet</t>
  </si>
  <si>
    <t>Wand, Necromancer Shield, Amulet, Knife, Circlet</t>
  </si>
  <si>
    <t>Scepter, Sword, Mace, Shield, Paladin Shield, Amulet, Circlet</t>
  </si>
  <si>
    <t>Shield, Paladin Shield, Amulet, Circlet</t>
  </si>
  <si>
    <t>Barbarian Helm, Weapon, Helm</t>
  </si>
  <si>
    <t>Missile Weapon, Rod</t>
  </si>
  <si>
    <t>Barbarian Helm, Weapon, Amulet</t>
  </si>
  <si>
    <t>Club, Druid Helm, Amulet, Circlet</t>
  </si>
  <si>
    <t>Melee Weapon, Amulet, Circlet</t>
  </si>
  <si>
    <t>Melee Weapon, Amulet, Helm, Circlet</t>
  </si>
  <si>
    <t>Melee Weapon, Amulet, Gloves, Circlet</t>
  </si>
  <si>
    <t>Gloves, Boots, Belt, Shield</t>
  </si>
  <si>
    <t>Helm, Missile Weapon</t>
  </si>
  <si>
    <t>Missile Weapon, Spear</t>
  </si>
  <si>
    <t>Scepter, Paladin Shield</t>
  </si>
  <si>
    <t>Sword, Mace, Hammer, Shield</t>
  </si>
  <si>
    <t>Wand, Knife, Necromancer Shield</t>
  </si>
  <si>
    <t>Staff, Orb</t>
  </si>
  <si>
    <t>Throwing Knife, Axe, Spear, Club, Sword, Hammer, Mace</t>
  </si>
  <si>
    <t>Club, Druid Helm</t>
  </si>
  <si>
    <t>Armor, Ring, Amulet, Orb, Circlet, Weapon</t>
  </si>
  <si>
    <t>Body Armor, Shield, Ring, Amulet, Circlet</t>
  </si>
  <si>
    <t>Ring, Amulet, Circlet</t>
  </si>
  <si>
    <t>Body Armor, Shield, Circlet</t>
  </si>
  <si>
    <t>Body Armor, Shield, Ring, Amulet, Orb, Circlet</t>
  </si>
  <si>
    <t>Ring, Amulet, Orb, Circlet</t>
  </si>
  <si>
    <t>Amulet, Orb, Circlet</t>
  </si>
  <si>
    <t>Rod, Knife, Melee Weapon</t>
  </si>
  <si>
    <t>Body Armor, Shield, Belt, Circlet</t>
  </si>
  <si>
    <t>Wand, Staff, Orb</t>
  </si>
  <si>
    <t>Rod, Orb, Circlet</t>
  </si>
  <si>
    <t>Belt, Amulet</t>
  </si>
  <si>
    <t>Shield, Boots, Gloves, Ring, Amulet, Circlet, Orb</t>
  </si>
  <si>
    <t>Gloves, Ring, Amulet</t>
  </si>
  <si>
    <t>Boots, Ring, Amulet</t>
  </si>
  <si>
    <t>Weapon, Ring, Amulet</t>
  </si>
  <si>
    <t>Shield, Ring, Amulet</t>
  </si>
  <si>
    <t>Rod, Orb</t>
  </si>
  <si>
    <t>Ring, Amulet</t>
  </si>
  <si>
    <t>Amulet, Missile Weapon, Circlet</t>
  </si>
  <si>
    <t>Ring, Gloves</t>
  </si>
  <si>
    <t>Body Armor, Boots</t>
  </si>
  <si>
    <t>Body Armor, Belt, Shield</t>
  </si>
  <si>
    <t>Body Armor, Belt</t>
  </si>
  <si>
    <t>Scepter, Belt, Ring, Amulet, Circlet</t>
  </si>
  <si>
    <t>Shield, Gloves</t>
  </si>
  <si>
    <t>Body Armor, Weapon, Boots</t>
  </si>
  <si>
    <t>Scepter, Amulet, Circlet</t>
  </si>
  <si>
    <t>Belt, Ring</t>
  </si>
  <si>
    <t>Amulet, Orb, Circlet, Wand, Staff</t>
  </si>
  <si>
    <t>Helm, Scepter</t>
  </si>
  <si>
    <t>Body Armor, Belt, Amulet, Barbarian Helm, Circlet</t>
  </si>
  <si>
    <t>Shield, Druid Helm</t>
  </si>
  <si>
    <t>Club, Hammer, Mace, Ring, Helm</t>
  </si>
  <si>
    <t>Ring, Circlet</t>
  </si>
  <si>
    <t>Body Armor, Shield, Amulet, Circlet</t>
  </si>
  <si>
    <t>Armor, Ring, Amulet, Circlet</t>
  </si>
  <si>
    <t>Body Armor, Weapon, Shield</t>
  </si>
  <si>
    <t>Amulet, Belt, Club, Hammer, Circlet</t>
  </si>
  <si>
    <t>Ring, Scepter, Mace, Body Armor</t>
  </si>
  <si>
    <t>Melee Weapon, Gloves, Shield</t>
  </si>
  <si>
    <t>Melee Weapon, Gloves</t>
  </si>
  <si>
    <t>Boots, Circlet</t>
  </si>
  <si>
    <t>Weapon, Armor</t>
  </si>
  <si>
    <t>Throwing Weapon, Missile Weapon</t>
  </si>
  <si>
    <t>Body Armor, Amulet, Druid Helm, Barbarian Helm</t>
  </si>
  <si>
    <t>Circlet, Amulet, Druid Helm</t>
  </si>
  <si>
    <t>Circlet, Druid Helm</t>
  </si>
  <si>
    <t>Armor, Ring, Amulet</t>
  </si>
  <si>
    <t>Armor, Amulet</t>
  </si>
  <si>
    <t>Missile Weapon, Amazon Bow</t>
  </si>
  <si>
    <t>Amulet, Amazon Item, Circlet</t>
  </si>
  <si>
    <t>Spear, Amazon Spear</t>
  </si>
  <si>
    <t>Sword, Ring, Circlet</t>
  </si>
  <si>
    <t>Hammer, Mace, Scepter, Ring, Circlet</t>
  </si>
  <si>
    <t>Knife, Amulet, Circlet</t>
  </si>
  <si>
    <t>Spear, Wand</t>
  </si>
  <si>
    <t>Axe, Hammer</t>
  </si>
  <si>
    <t>Knife, Club</t>
  </si>
  <si>
    <t>Knife, Necromancer Shield</t>
  </si>
  <si>
    <t>Gloves, Ring, Circlet</t>
  </si>
  <si>
    <t>Sword, Axe</t>
  </si>
  <si>
    <t>Scepter, Staff, Orb</t>
  </si>
  <si>
    <t>Amulet, Orb, Circlet, Wand, Staff, Helm, Ring</t>
  </si>
  <si>
    <t>Act Boss</t>
  </si>
  <si>
    <t>Armor, Ring</t>
  </si>
  <si>
    <t>Nihlathak</t>
  </si>
  <si>
    <t>The Countess</t>
  </si>
  <si>
    <t>Drop (Normal)</t>
  </si>
  <si>
    <t>Drop (Nightmare)</t>
  </si>
  <si>
    <t>Drop (Hell)</t>
  </si>
  <si>
    <t>up to Ral</t>
  </si>
  <si>
    <t>up to Thul</t>
  </si>
  <si>
    <t>up to Dol</t>
  </si>
  <si>
    <t>up to Io</t>
  </si>
  <si>
    <t>up to Ko</t>
  </si>
  <si>
    <t>up to Um</t>
  </si>
  <si>
    <t>up to Ist</t>
  </si>
  <si>
    <t>up to Vex</t>
  </si>
  <si>
    <t>up to Ber</t>
  </si>
  <si>
    <t>Drop Location</t>
  </si>
  <si>
    <t>Act 5 C</t>
  </si>
  <si>
    <t>Act 5 A</t>
  </si>
  <si>
    <t>Act 5 B</t>
  </si>
  <si>
    <t>Act 4 B</t>
  </si>
  <si>
    <t>Act 1 (N) A</t>
  </si>
  <si>
    <t>Effects (vanilla)</t>
  </si>
  <si>
    <t>Half Freeze Duration (#2)</t>
  </si>
  <si>
    <t>3% To Maximum Poison Resist</t>
  </si>
  <si>
    <t>3% To Maximum Fire Resist</t>
  </si>
  <si>
    <t>3% To Maximum Cold Resist</t>
  </si>
  <si>
    <t>3% To Maximum Lightning Resist</t>
  </si>
  <si>
    <t>18% Chance of Open Wounds</t>
  </si>
  <si>
    <t>8% Chance of Crushing Blow</t>
  </si>
  <si>
    <t>15% Slower Stamina Drain (Armor/Helms)
5% Increased Chance of Blocking (Shields)</t>
  </si>
  <si>
    <t>Nokozan Relic</t>
  </si>
  <si>
    <t>The Eye of Etlich</t>
  </si>
  <si>
    <t>The Mahim-Oak Curio</t>
  </si>
  <si>
    <t>Nagelring</t>
  </si>
  <si>
    <t>Manald Heal</t>
  </si>
  <si>
    <t>The Stone of Jordan</t>
  </si>
  <si>
    <t>Bul Katho's Wedding Band</t>
  </si>
  <si>
    <t>The Cat's Eye</t>
  </si>
  <si>
    <t>The Rising Sun</t>
  </si>
  <si>
    <t>Mara's Kaleidoscope</t>
  </si>
  <si>
    <t>Atma's Scarab</t>
  </si>
  <si>
    <t>Dwarf Star</t>
  </si>
  <si>
    <t>Raven Frost</t>
  </si>
  <si>
    <t>Highlord's Wrath</t>
  </si>
  <si>
    <t>Saracen's Chance</t>
  </si>
  <si>
    <t>Nature's Peace</t>
  </si>
  <si>
    <t>Seraph's Hymn</t>
  </si>
  <si>
    <t>Gheed's Fortune</t>
  </si>
  <si>
    <t>Metalgrid</t>
  </si>
  <si>
    <t>Carrion Wind</t>
  </si>
  <si>
    <t>Annihilus</t>
  </si>
  <si>
    <t>Rainbow Facet</t>
  </si>
  <si>
    <t>Hellfire Torch</t>
  </si>
  <si>
    <t>unique</t>
  </si>
  <si>
    <t>Civerb's Icon</t>
  </si>
  <si>
    <t>Iratha's Collar</t>
  </si>
  <si>
    <t>Vidala's Snare</t>
  </si>
  <si>
    <t>Cathan's Sigil</t>
  </si>
  <si>
    <t>Cathan's Seal</t>
  </si>
  <si>
    <t>Tancred's Weird</t>
  </si>
  <si>
    <t>Angelic Halo</t>
  </si>
  <si>
    <t>Angelic Wings</t>
  </si>
  <si>
    <t>Arcanna's Sign</t>
  </si>
  <si>
    <t>Tal Rasha's Adjudication</t>
  </si>
  <si>
    <t>Telling of Beads</t>
  </si>
  <si>
    <t>set</t>
  </si>
  <si>
    <t>Wisp Projector</t>
  </si>
  <si>
    <t>5% Chance To Cast Level 2 Amplify Damage On Striking
20% Bonus To Attack Rating
+40 Poison Damage over 4 seconds
Poison Resist +75%
+3 To Light Radius
Attacker Takes Damage of 5</t>
  </si>
  <si>
    <t>4-7% Mana Stolen Per Hit
Replenish Life +5-8
Regenerate Mana 20%
+20 To Life</t>
  </si>
  <si>
    <t>10% Chance To Cast Level 10 Poison Nova When Struck
8% Chance To Cast Level 13 Twister On Striking
6-9% Life Stolen Per Hit
+100-160 Defense Vs. Missile
Poison Resist +55%
10% Damage Taken Goes To Mana
Level 21 Poison Creeper (15 Charges)</t>
  </si>
  <si>
    <t>Slain Monsters Rest In Peace
Prevent Monster Heal
Poison Resist +20-30%
Damage Reduced By 7-11
Level 5 Oak Sage (27 charges)</t>
  </si>
  <si>
    <t>10% Chance To Cast Level 16 Lightning On Striking
Lightning Absorb 10-20%
Level 7 Spirit of Barbs (11 charges)
Level 5 Heart of Wolverine (13 charges)
Level 2 Oak Sage (15 charges)</t>
  </si>
  <si>
    <t>10% Chance To Cast Level 2 Iron Maiden When Struck
All Resistances +15-25
+12 To All Attributes</t>
  </si>
  <si>
    <t>10% Damage Taken Goes To Mana
+45 To Mana
3-6% Life Stolen Per Hit
11-15% Mana Stolen Per Hit
Magic Damage Reduced By 10
-2 To Light Radius</t>
  </si>
  <si>
    <t>100% Chance To Cast Level 29 Blaze When You Level-Up
Adds 17-45 Fire Damage
+3-5% To Fire Skill Damage
-(3-5)% To Enemy Fire Resistance</t>
  </si>
  <si>
    <t>100% Chance To Cast Level 43 Frost Nova When You Level-Up
Adds 24-38 Cold Damage, 0.12 sec Duration (Normal)
+3-5% To Cold Skill Damage
-(3-5)% To Enemy Cold Resistance</t>
  </si>
  <si>
    <t>100% Chance To Cast Level 41 Nova When You Level-Up
Adds 1-74 Lightning Damage
+3-5% To Lightning Skill Damage
-(3-5)% To Enemy Lightning Resistance</t>
  </si>
  <si>
    <t>100% Chance To Cast Level 23 Venom When You Level-Up
+37 Poison Damage Over 2 Seconds
+3-5% To Poison Skill Damage
-(3-5)% To Enemy Poison Resistance</t>
  </si>
  <si>
    <t>100% Chance To Cast Level 31 Meteor When You Die
Adds 17-45 Fire Damage
+3-5% To Fire Skill Damage
-(3-5)% To Enemy Fire Resistance</t>
  </si>
  <si>
    <t>100% Chance To Cast Level 37 Blizzard When You Die
Adds 24-38 Cold Damage, 0.12 sec Duration (Normal)
+3-5% To Cold Skill Damage
-(3-5)% To Enemy Cold Resistance</t>
  </si>
  <si>
    <t>100% Chance To Cast Level 47 Chain Lightning When You Die
Adds 1-74 Lightning Damage
+3-5% To Lightning Skill Damage
-(3-5)% To Enemy Lightning Resistance</t>
  </si>
  <si>
    <t>100% Chance To Cast Level 51 Poison Nova When You Die
+37 Poison Damage Over 2 Seconds
+3-5% To Poison Skill Damage
-(3-5)% To Enemy Poison Resistance</t>
  </si>
  <si>
    <t>Reduces All Vendor Prices 10-15%</t>
  </si>
  <si>
    <t>Replenish Life +6
+20 To Life
+ (12 Per Character Level) 144-1188 Attack Rating (Based On Character Level) (2 Set Items)</t>
  </si>
  <si>
    <t>20% Damage Taken Goes to Mana
+3 To Light Radius
+75 Life (2 Set Items)
+1 To All Skills (3 Set Items)</t>
  </si>
  <si>
    <t>6% Life Stolen Per Hit
Damage Reduced by 2
+10 Strength (2 Set Items)</t>
  </si>
  <si>
    <t>Attacker Takes Lightning Damage of 5
10% Faster Hit Recovery
+50 To Attack Rating (2 Set Items)</t>
  </si>
  <si>
    <t>Replenish Life +4
Regenerate Mana 40%
Cold Resist +25% (2 Items)
+25 Defense (Complete Set)</t>
  </si>
  <si>
    <t>Cold Resist 20%
+15 To Life</t>
  </si>
  <si>
    <t>Poison Length Reduced by 75%
Poison Resist +30%
All Resistances +15 (2 Items)</t>
  </si>
  <si>
    <t>Regenerate Mana 20%
+15 to Mana
Fire Resist +20% (3 Set Items)</t>
  </si>
  <si>
    <t>Damage Reduced by 2
Magic Damage Reduced by 1
+60 To Attack Rating (3 Items)</t>
  </si>
  <si>
    <t>Magic Damage Reduced By 3
+50-75 To Attack Rating
Attacker Takes Damage of 3</t>
  </si>
  <si>
    <t>5% Chance To Cast level 10 Firestorm On Striking
+3 to Random Character Class Skills
+20 To All Attributes
All Resistances +20
+8 To Light Radius
Level 30 Hydra (10 charges)</t>
  </si>
  <si>
    <t>Monsters default</t>
  </si>
  <si>
    <t>15% gold
20% potion
13% equipment
2% jewelry</t>
  </si>
  <si>
    <t>24% gold
24% potion
2% jewelry</t>
  </si>
  <si>
    <t>45% mana potion
5% jewelry</t>
  </si>
  <si>
    <t>30% potion
15% mana potion
5% jewelry</t>
  </si>
  <si>
    <t>30% gold
17% equipment
3% jewelry</t>
  </si>
  <si>
    <t>36% equipment
8% ring
6% amulet</t>
  </si>
  <si>
    <t>43% equipment
7% jewelry</t>
  </si>
  <si>
    <t>43% equipment
4% ring
3% amulet</t>
  </si>
  <si>
    <t>15% gold
30% equipment
5% jewelry</t>
  </si>
  <si>
    <t>Wraiths
Willowisps
Fingermages</t>
  </si>
  <si>
    <t>Vultures
Swarms
Mosquitos</t>
  </si>
  <si>
    <t>The Countess
The Summoner
Nihlathak</t>
  </si>
  <si>
    <t>Andariel
Duriel
Izual</t>
  </si>
  <si>
    <t>Mephisto
Diablo
Baal</t>
  </si>
  <si>
    <t>15% gold
28% equipment
7% jewelry</t>
  </si>
  <si>
    <t>Level 15 Thorns Aura When Equipped
+35% Increased Attack Speed
+320-380% Damage To Demons (varies)
+280% Damage To Undead
+75 Poison Damage Over 5 Seconds
7% Life Stolen Per Hit
Prevent Monster Heal
+5-10 To All Attributes (varies)
+2 To Mana After Each Kill
Reduces All Vendor Prices 15%</t>
  </si>
  <si>
    <t xml:space="preserve">Weapons
20% Chance To Cast Level 15 Chilling Armor when Struck
+25% Faster Cast Rate
+300% Enhanced Damage
+9 To Minimum Damage
+50 To Attack Rating
20% Deadly Strike
Hit Causes Monster To Flee 25%
+200% Enhanced Defense
+X To Life (Based on Character Level)
All Resistances +25-30 (varies)
12% Damage Taken Goes To Mana
+1 To Light Radius
Body Armor
20% Chance To Cast Level 15 Chilling Armor when Struck
+25% Faster Cast Rate
+300% Enhanced Damage
+200% Enhanced Defense
+15 Defense
+X To Life (Based on Character Level)
Replenish Life +7
+5% To Maximum Lightning Resist
All Resistances +25-30 (varies)
Damage Reduced By 7
12% Damage Taken Goes To Mana
+1 To Light Radius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</si>
</sst>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ABAB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697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8FFC8"/>
        <bgColor indexed="64"/>
      </patternFill>
    </fill>
    <fill>
      <patternFill patternType="solid">
        <fgColor rgb="FFAAC8FF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1ECD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0" fontId="1" fillId="4" borderId="5" xfId="0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5" borderId="1" xfId="0" applyFill="1" applyBorder="1"/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/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13" borderId="1" xfId="0" applyFill="1" applyBorder="1"/>
    <xf numFmtId="0" fontId="0" fillId="20" borderId="1" xfId="0" applyFill="1" applyBorder="1" applyAlignment="1">
      <alignment vertical="center"/>
    </xf>
    <xf numFmtId="0" fontId="0" fillId="21" borderId="1" xfId="0" applyFill="1" applyBorder="1"/>
    <xf numFmtId="0" fontId="0" fillId="21" borderId="2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 vertical="center"/>
    </xf>
    <xf numFmtId="0" fontId="0" fillId="23" borderId="1" xfId="0" applyFill="1" applyBorder="1" applyAlignment="1">
      <alignment horizontal="center"/>
    </xf>
    <xf numFmtId="0" fontId="0" fillId="24" borderId="1" xfId="0" applyFill="1" applyBorder="1" applyAlignment="1">
      <alignment horizontal="center"/>
    </xf>
    <xf numFmtId="0" fontId="0" fillId="25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9" fontId="0" fillId="0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5" borderId="10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12">
    <dxf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34998626667073579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colors>
    <mruColors>
      <color rgb="FFE7EEF5"/>
      <color rgb="FFF1ECDD"/>
      <color rgb="FFFFFFC8"/>
      <color rgb="FFFFFF96"/>
      <color rgb="FFAAC8FF"/>
      <color rgb="FFC8C8FF"/>
      <color rgb="FFE3D9BB"/>
      <color rgb="FFFAE196"/>
      <color rgb="FFC8FFC8"/>
      <color rgb="FFC8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ela3" displayName="Tabela3" ref="A1:E34" totalsRowShown="0" headerRowDxfId="9" dataDxfId="7" headerRowBorderDxfId="8" tableBorderDxfId="6" totalsRowBorderDxfId="5">
  <tableColumns count="5">
    <tableColumn id="1" name="#" dataDxfId="4"/>
    <tableColumn id="2" name="Name" dataDxfId="3"/>
    <tableColumn id="5" name="Level" dataDxfId="2"/>
    <tableColumn id="3" name="Weapon" dataDxfId="1"/>
    <tableColumn id="4" name="Armor/Helms/Shields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" sqref="B3"/>
    </sheetView>
  </sheetViews>
  <sheetFormatPr defaultRowHeight="15" x14ac:dyDescent="0.25"/>
  <cols>
    <col min="1" max="1" width="24.85546875" style="5" bestFit="1" customWidth="1"/>
    <col min="2" max="2" width="10.28515625" style="2" bestFit="1" customWidth="1"/>
    <col min="3" max="3" width="34.140625" style="2" bestFit="1" customWidth="1"/>
    <col min="4" max="4" width="28.5703125" style="2" bestFit="1" customWidth="1"/>
    <col min="5" max="5" width="82.85546875" style="58" bestFit="1" customWidth="1"/>
    <col min="6" max="6" width="12.42578125" style="2" bestFit="1" customWidth="1"/>
  </cols>
  <sheetData>
    <row r="1" spans="1:6" x14ac:dyDescent="0.25">
      <c r="A1" s="3" t="s">
        <v>282</v>
      </c>
      <c r="B1" s="3" t="s">
        <v>205</v>
      </c>
      <c r="C1" s="3" t="s">
        <v>68</v>
      </c>
      <c r="D1" s="3" t="s">
        <v>359</v>
      </c>
      <c r="E1" s="56" t="s">
        <v>2975</v>
      </c>
      <c r="F1" s="3" t="s">
        <v>361</v>
      </c>
    </row>
    <row r="2" spans="1:6" ht="120" x14ac:dyDescent="0.25">
      <c r="A2" s="6" t="s">
        <v>35</v>
      </c>
      <c r="B2" s="4">
        <v>13</v>
      </c>
      <c r="C2" s="4" t="s">
        <v>25</v>
      </c>
      <c r="D2" s="4" t="s">
        <v>36</v>
      </c>
      <c r="E2" s="57" t="s">
        <v>218</v>
      </c>
      <c r="F2" s="4">
        <v>1.0900000000000001</v>
      </c>
    </row>
    <row r="3" spans="1:6" ht="120" x14ac:dyDescent="0.25">
      <c r="A3" s="6" t="s">
        <v>51</v>
      </c>
      <c r="B3" s="4">
        <v>13</v>
      </c>
      <c r="C3" s="4" t="s">
        <v>52</v>
      </c>
      <c r="D3" s="4" t="s">
        <v>53</v>
      </c>
      <c r="E3" s="57" t="s">
        <v>224</v>
      </c>
      <c r="F3" s="4">
        <v>1.0900000000000001</v>
      </c>
    </row>
    <row r="4" spans="1:6" ht="120" x14ac:dyDescent="0.25">
      <c r="A4" s="6" t="s">
        <v>27</v>
      </c>
      <c r="B4" s="4">
        <v>15</v>
      </c>
      <c r="C4" s="4" t="s">
        <v>7</v>
      </c>
      <c r="D4" s="4" t="s">
        <v>28</v>
      </c>
      <c r="E4" s="57" t="s">
        <v>215</v>
      </c>
      <c r="F4" s="4">
        <v>1.0900000000000001</v>
      </c>
    </row>
    <row r="5" spans="1:6" ht="120" x14ac:dyDescent="0.25">
      <c r="A5" s="6" t="s">
        <v>49</v>
      </c>
      <c r="B5" s="4">
        <v>17</v>
      </c>
      <c r="C5" s="4" t="s">
        <v>47</v>
      </c>
      <c r="D5" s="4" t="s">
        <v>50</v>
      </c>
      <c r="E5" s="57" t="s">
        <v>223</v>
      </c>
      <c r="F5" s="4">
        <v>1.0900000000000001</v>
      </c>
    </row>
    <row r="6" spans="1:6" ht="120" x14ac:dyDescent="0.25">
      <c r="A6" s="6" t="s">
        <v>18</v>
      </c>
      <c r="B6" s="4">
        <v>19</v>
      </c>
      <c r="C6" s="4" t="s">
        <v>19</v>
      </c>
      <c r="D6" s="4" t="s">
        <v>20</v>
      </c>
      <c r="E6" s="57" t="s">
        <v>212</v>
      </c>
      <c r="F6" s="4">
        <v>1.0900000000000001</v>
      </c>
    </row>
    <row r="7" spans="1:6" ht="90" x14ac:dyDescent="0.25">
      <c r="A7" s="6" t="s">
        <v>0</v>
      </c>
      <c r="B7" s="4">
        <v>21</v>
      </c>
      <c r="C7" s="4" t="s">
        <v>1</v>
      </c>
      <c r="D7" s="4" t="s">
        <v>2</v>
      </c>
      <c r="E7" s="57" t="s">
        <v>206</v>
      </c>
      <c r="F7" s="4">
        <v>1.0900000000000001</v>
      </c>
    </row>
    <row r="8" spans="1:6" ht="150" x14ac:dyDescent="0.25">
      <c r="A8" s="6" t="s">
        <v>9</v>
      </c>
      <c r="B8" s="4">
        <v>21</v>
      </c>
      <c r="C8" s="4" t="s">
        <v>10</v>
      </c>
      <c r="D8" s="4" t="s">
        <v>11</v>
      </c>
      <c r="E8" s="57" t="s">
        <v>209</v>
      </c>
      <c r="F8" s="4">
        <v>1.0900000000000001</v>
      </c>
    </row>
    <row r="9" spans="1:6" ht="120" x14ac:dyDescent="0.25">
      <c r="A9" s="6" t="s">
        <v>65</v>
      </c>
      <c r="B9" s="4">
        <v>21</v>
      </c>
      <c r="C9" s="4" t="s">
        <v>66</v>
      </c>
      <c r="D9" s="4" t="s">
        <v>67</v>
      </c>
      <c r="E9" s="57" t="s">
        <v>229</v>
      </c>
      <c r="F9" s="4">
        <v>1.0900000000000001</v>
      </c>
    </row>
    <row r="10" spans="1:6" ht="135" x14ac:dyDescent="0.25">
      <c r="A10" s="6" t="s">
        <v>15</v>
      </c>
      <c r="B10" s="4">
        <v>25</v>
      </c>
      <c r="C10" s="4" t="s">
        <v>16</v>
      </c>
      <c r="D10" s="4" t="s">
        <v>17</v>
      </c>
      <c r="E10" s="57" t="s">
        <v>211</v>
      </c>
      <c r="F10" s="4">
        <v>1.0900000000000001</v>
      </c>
    </row>
    <row r="11" spans="1:6" ht="90" x14ac:dyDescent="0.25">
      <c r="A11" s="6" t="s">
        <v>54</v>
      </c>
      <c r="B11" s="4">
        <v>25</v>
      </c>
      <c r="C11" s="4" t="s">
        <v>55</v>
      </c>
      <c r="D11" s="4" t="s">
        <v>56</v>
      </c>
      <c r="E11" s="57" t="s">
        <v>225</v>
      </c>
      <c r="F11" s="4">
        <v>1.0900000000000001</v>
      </c>
    </row>
    <row r="12" spans="1:6" ht="105" x14ac:dyDescent="0.25">
      <c r="A12" s="6" t="s">
        <v>194</v>
      </c>
      <c r="B12" s="4">
        <v>25</v>
      </c>
      <c r="C12" s="4" t="s">
        <v>22</v>
      </c>
      <c r="D12" s="4" t="s">
        <v>195</v>
      </c>
      <c r="E12" s="57" t="s">
        <v>232</v>
      </c>
      <c r="F12" s="4">
        <v>1.1100000000000001</v>
      </c>
    </row>
    <row r="13" spans="1:6" ht="150" x14ac:dyDescent="0.25">
      <c r="A13" s="6" t="s">
        <v>143</v>
      </c>
      <c r="B13" s="4">
        <v>25</v>
      </c>
      <c r="C13" s="4" t="s">
        <v>30</v>
      </c>
      <c r="D13" s="4" t="s">
        <v>144</v>
      </c>
      <c r="E13" s="57" t="s">
        <v>3064</v>
      </c>
      <c r="F13" s="4" t="s">
        <v>204</v>
      </c>
    </row>
    <row r="14" spans="1:6" ht="375" x14ac:dyDescent="0.25">
      <c r="A14" s="6" t="s">
        <v>182</v>
      </c>
      <c r="B14" s="4">
        <v>25</v>
      </c>
      <c r="C14" s="4" t="s">
        <v>183</v>
      </c>
      <c r="D14" s="4" t="s">
        <v>184</v>
      </c>
      <c r="E14" s="57" t="s">
        <v>279</v>
      </c>
      <c r="F14" s="4" t="s">
        <v>204</v>
      </c>
    </row>
    <row r="15" spans="1:6" ht="165" x14ac:dyDescent="0.25">
      <c r="A15" s="6" t="s">
        <v>12</v>
      </c>
      <c r="B15" s="4">
        <v>27</v>
      </c>
      <c r="C15" s="4" t="s">
        <v>13</v>
      </c>
      <c r="D15" s="4" t="s">
        <v>14</v>
      </c>
      <c r="E15" s="57" t="s">
        <v>210</v>
      </c>
      <c r="F15" s="4">
        <v>1.0900000000000001</v>
      </c>
    </row>
    <row r="16" spans="1:6" ht="90" x14ac:dyDescent="0.25">
      <c r="A16" s="6" t="s">
        <v>24</v>
      </c>
      <c r="B16" s="4">
        <v>27</v>
      </c>
      <c r="C16" s="4" t="s">
        <v>25</v>
      </c>
      <c r="D16" s="4" t="s">
        <v>26</v>
      </c>
      <c r="E16" s="57" t="s">
        <v>214</v>
      </c>
      <c r="F16" s="4">
        <v>1.0900000000000001</v>
      </c>
    </row>
    <row r="17" spans="1:6" ht="135" x14ac:dyDescent="0.25">
      <c r="A17" s="6" t="s">
        <v>37</v>
      </c>
      <c r="B17" s="4">
        <v>27</v>
      </c>
      <c r="C17" s="4" t="s">
        <v>38</v>
      </c>
      <c r="D17" s="4" t="s">
        <v>39</v>
      </c>
      <c r="E17" s="57" t="s">
        <v>219</v>
      </c>
      <c r="F17" s="4">
        <v>1.0900000000000001</v>
      </c>
    </row>
    <row r="18" spans="1:6" ht="165" x14ac:dyDescent="0.25">
      <c r="A18" s="6" t="s">
        <v>159</v>
      </c>
      <c r="B18" s="4">
        <v>27</v>
      </c>
      <c r="C18" s="4" t="s">
        <v>160</v>
      </c>
      <c r="D18" s="4" t="s">
        <v>161</v>
      </c>
      <c r="E18" s="57" t="s">
        <v>271</v>
      </c>
      <c r="F18" s="4" t="s">
        <v>204</v>
      </c>
    </row>
    <row r="19" spans="1:6" ht="105" x14ac:dyDescent="0.25">
      <c r="A19" s="6" t="s">
        <v>40</v>
      </c>
      <c r="B19" s="4">
        <v>29</v>
      </c>
      <c r="C19" s="4" t="s">
        <v>41</v>
      </c>
      <c r="D19" s="4" t="s">
        <v>42</v>
      </c>
      <c r="E19" s="57" t="s">
        <v>220</v>
      </c>
      <c r="F19" s="4">
        <v>1.0900000000000001</v>
      </c>
    </row>
    <row r="20" spans="1:6" ht="105" x14ac:dyDescent="0.25">
      <c r="A20" s="6" t="s">
        <v>196</v>
      </c>
      <c r="B20" s="4">
        <v>29</v>
      </c>
      <c r="C20" s="4" t="s">
        <v>22</v>
      </c>
      <c r="D20" s="4" t="s">
        <v>197</v>
      </c>
      <c r="E20" s="57" t="s">
        <v>233</v>
      </c>
      <c r="F20" s="4">
        <v>1.1100000000000001</v>
      </c>
    </row>
    <row r="21" spans="1:6" ht="135" x14ac:dyDescent="0.25">
      <c r="A21" s="6" t="s">
        <v>62</v>
      </c>
      <c r="B21" s="4">
        <v>35</v>
      </c>
      <c r="C21" s="4" t="s">
        <v>63</v>
      </c>
      <c r="D21" s="4" t="s">
        <v>64</v>
      </c>
      <c r="E21" s="57" t="s">
        <v>228</v>
      </c>
      <c r="F21" s="4">
        <v>1.0900000000000001</v>
      </c>
    </row>
    <row r="22" spans="1:6" ht="135" x14ac:dyDescent="0.25">
      <c r="A22" s="6" t="s">
        <v>3</v>
      </c>
      <c r="B22" s="4">
        <v>35</v>
      </c>
      <c r="C22" s="4" t="s">
        <v>4</v>
      </c>
      <c r="D22" s="4" t="s">
        <v>5</v>
      </c>
      <c r="E22" s="57" t="s">
        <v>207</v>
      </c>
      <c r="F22" s="4">
        <v>1.0900000000000001</v>
      </c>
    </row>
    <row r="23" spans="1:6" ht="165" x14ac:dyDescent="0.25">
      <c r="A23" s="6" t="s">
        <v>32</v>
      </c>
      <c r="B23" s="4">
        <v>37</v>
      </c>
      <c r="C23" s="4" t="s">
        <v>33</v>
      </c>
      <c r="D23" s="4" t="s">
        <v>34</v>
      </c>
      <c r="E23" s="57" t="s">
        <v>217</v>
      </c>
      <c r="F23" s="4">
        <v>1.0900000000000001</v>
      </c>
    </row>
    <row r="24" spans="1:6" ht="105" x14ac:dyDescent="0.25">
      <c r="A24" s="6" t="s">
        <v>46</v>
      </c>
      <c r="B24" s="4">
        <v>37</v>
      </c>
      <c r="C24" s="4" t="s">
        <v>47</v>
      </c>
      <c r="D24" s="4" t="s">
        <v>48</v>
      </c>
      <c r="E24" s="57" t="s">
        <v>222</v>
      </c>
      <c r="F24" s="4">
        <v>1.0900000000000001</v>
      </c>
    </row>
    <row r="25" spans="1:6" ht="135" x14ac:dyDescent="0.25">
      <c r="A25" s="6" t="s">
        <v>122</v>
      </c>
      <c r="B25" s="4">
        <v>37</v>
      </c>
      <c r="C25" s="4" t="s">
        <v>41</v>
      </c>
      <c r="D25" s="4" t="s">
        <v>123</v>
      </c>
      <c r="E25" s="57" t="s">
        <v>258</v>
      </c>
      <c r="F25" s="4" t="str">
        <f>"1.10"</f>
        <v>1.10</v>
      </c>
    </row>
    <row r="26" spans="1:6" ht="135" x14ac:dyDescent="0.25">
      <c r="A26" s="6" t="s">
        <v>29</v>
      </c>
      <c r="B26" s="4">
        <v>39</v>
      </c>
      <c r="C26" s="4" t="s">
        <v>30</v>
      </c>
      <c r="D26" s="4" t="s">
        <v>31</v>
      </c>
      <c r="E26" s="57" t="s">
        <v>216</v>
      </c>
      <c r="F26" s="4">
        <v>1.0900000000000001</v>
      </c>
    </row>
    <row r="27" spans="1:6" ht="195" x14ac:dyDescent="0.25">
      <c r="A27" s="6" t="s">
        <v>152</v>
      </c>
      <c r="B27" s="4">
        <v>39</v>
      </c>
      <c r="C27" s="4" t="s">
        <v>129</v>
      </c>
      <c r="D27" s="4" t="s">
        <v>153</v>
      </c>
      <c r="E27" s="57" t="s">
        <v>268</v>
      </c>
      <c r="F27" s="4" t="s">
        <v>204</v>
      </c>
    </row>
    <row r="28" spans="1:6" ht="120" x14ac:dyDescent="0.25">
      <c r="A28" s="6" t="s">
        <v>21</v>
      </c>
      <c r="B28" s="4">
        <v>41</v>
      </c>
      <c r="C28" s="4" t="s">
        <v>22</v>
      </c>
      <c r="D28" s="4" t="s">
        <v>23</v>
      </c>
      <c r="E28" s="57" t="s">
        <v>213</v>
      </c>
      <c r="F28" s="4">
        <v>1.0900000000000001</v>
      </c>
    </row>
    <row r="29" spans="1:6" ht="180" x14ac:dyDescent="0.25">
      <c r="A29" s="6" t="s">
        <v>171</v>
      </c>
      <c r="B29" s="4">
        <v>41</v>
      </c>
      <c r="C29" s="4" t="s">
        <v>172</v>
      </c>
      <c r="D29" s="4" t="s">
        <v>173</v>
      </c>
      <c r="E29" s="57" t="s">
        <v>275</v>
      </c>
      <c r="F29" s="4" t="s">
        <v>204</v>
      </c>
    </row>
    <row r="30" spans="1:6" ht="60" x14ac:dyDescent="0.25">
      <c r="A30" s="6" t="s">
        <v>60</v>
      </c>
      <c r="B30" s="4">
        <v>43</v>
      </c>
      <c r="C30" s="4" t="s">
        <v>22</v>
      </c>
      <c r="D30" s="4" t="s">
        <v>61</v>
      </c>
      <c r="E30" s="57" t="s">
        <v>227</v>
      </c>
      <c r="F30" s="4">
        <v>1.0900000000000001</v>
      </c>
    </row>
    <row r="31" spans="1:6" ht="105" x14ac:dyDescent="0.25">
      <c r="A31" s="6" t="s">
        <v>202</v>
      </c>
      <c r="B31" s="4">
        <v>43</v>
      </c>
      <c r="C31" s="4" t="s">
        <v>22</v>
      </c>
      <c r="D31" s="4" t="s">
        <v>203</v>
      </c>
      <c r="E31" s="57" t="s">
        <v>236</v>
      </c>
      <c r="F31" s="4">
        <v>1.1100000000000001</v>
      </c>
    </row>
    <row r="32" spans="1:6" ht="180" x14ac:dyDescent="0.25">
      <c r="A32" s="6" t="s">
        <v>116</v>
      </c>
      <c r="B32" s="4">
        <v>43</v>
      </c>
      <c r="C32" s="4" t="s">
        <v>108</v>
      </c>
      <c r="D32" s="4" t="s">
        <v>117</v>
      </c>
      <c r="E32" s="57" t="s">
        <v>255</v>
      </c>
      <c r="F32" s="4" t="str">
        <f>"1.10"</f>
        <v>1.10</v>
      </c>
    </row>
    <row r="33" spans="1:6" ht="150" x14ac:dyDescent="0.25">
      <c r="A33" s="6" t="s">
        <v>165</v>
      </c>
      <c r="B33" s="4">
        <v>43</v>
      </c>
      <c r="C33" s="4" t="s">
        <v>166</v>
      </c>
      <c r="D33" s="4" t="s">
        <v>167</v>
      </c>
      <c r="E33" s="57" t="s">
        <v>273</v>
      </c>
      <c r="F33" s="4" t="s">
        <v>204</v>
      </c>
    </row>
    <row r="34" spans="1:6" ht="180" x14ac:dyDescent="0.25">
      <c r="A34" s="6" t="s">
        <v>185</v>
      </c>
      <c r="B34" s="4">
        <v>43</v>
      </c>
      <c r="C34" s="4" t="s">
        <v>186</v>
      </c>
      <c r="D34" s="4" t="s">
        <v>187</v>
      </c>
      <c r="E34" s="57" t="s">
        <v>280</v>
      </c>
      <c r="F34" s="4" t="s">
        <v>204</v>
      </c>
    </row>
    <row r="35" spans="1:6" ht="105" x14ac:dyDescent="0.25">
      <c r="A35" s="6" t="s">
        <v>192</v>
      </c>
      <c r="B35" s="4">
        <v>45</v>
      </c>
      <c r="C35" s="4" t="s">
        <v>22</v>
      </c>
      <c r="D35" s="4" t="s">
        <v>193</v>
      </c>
      <c r="E35" s="57" t="s">
        <v>231</v>
      </c>
      <c r="F35" s="4">
        <v>1.1100000000000001</v>
      </c>
    </row>
    <row r="36" spans="1:6" ht="90" x14ac:dyDescent="0.25">
      <c r="A36" s="6" t="s">
        <v>190</v>
      </c>
      <c r="B36" s="4">
        <v>47</v>
      </c>
      <c r="C36" s="4" t="s">
        <v>22</v>
      </c>
      <c r="D36" s="4" t="s">
        <v>191</v>
      </c>
      <c r="E36" s="57" t="s">
        <v>230</v>
      </c>
      <c r="F36" s="4">
        <v>1.1100000000000001</v>
      </c>
    </row>
    <row r="37" spans="1:6" ht="150" x14ac:dyDescent="0.25">
      <c r="A37" s="6" t="s">
        <v>85</v>
      </c>
      <c r="B37" s="4">
        <v>47</v>
      </c>
      <c r="C37" s="4" t="s">
        <v>86</v>
      </c>
      <c r="D37" s="4" t="s">
        <v>87</v>
      </c>
      <c r="E37" s="57" t="s">
        <v>243</v>
      </c>
      <c r="F37" s="4" t="str">
        <f>"1.10"</f>
        <v>1.10</v>
      </c>
    </row>
    <row r="38" spans="1:6" ht="165" x14ac:dyDescent="0.25">
      <c r="A38" s="6" t="s">
        <v>93</v>
      </c>
      <c r="B38" s="4">
        <v>47</v>
      </c>
      <c r="C38" s="4" t="s">
        <v>22</v>
      </c>
      <c r="D38" s="4" t="s">
        <v>94</v>
      </c>
      <c r="E38" s="57" t="s">
        <v>246</v>
      </c>
      <c r="F38" s="4" t="str">
        <f>"1.10"</f>
        <v>1.10</v>
      </c>
    </row>
    <row r="39" spans="1:6" ht="120" x14ac:dyDescent="0.25">
      <c r="A39" s="6" t="s">
        <v>105</v>
      </c>
      <c r="B39" s="4">
        <v>47</v>
      </c>
      <c r="C39" s="4" t="s">
        <v>22</v>
      </c>
      <c r="D39" s="4" t="s">
        <v>106</v>
      </c>
      <c r="E39" s="57" t="s">
        <v>251</v>
      </c>
      <c r="F39" s="4" t="str">
        <f>"1.10"</f>
        <v>1.10</v>
      </c>
    </row>
    <row r="40" spans="1:6" ht="135" x14ac:dyDescent="0.25">
      <c r="A40" s="6" t="s">
        <v>124</v>
      </c>
      <c r="B40" s="4">
        <v>47</v>
      </c>
      <c r="C40" s="4" t="s">
        <v>73</v>
      </c>
      <c r="D40" s="4" t="s">
        <v>125</v>
      </c>
      <c r="E40" s="57" t="s">
        <v>259</v>
      </c>
      <c r="F40" s="4" t="str">
        <f>"1.10"</f>
        <v>1.10</v>
      </c>
    </row>
    <row r="41" spans="1:6" ht="105" x14ac:dyDescent="0.25">
      <c r="A41" s="6" t="s">
        <v>57</v>
      </c>
      <c r="B41" s="4">
        <v>49</v>
      </c>
      <c r="C41" s="4" t="s">
        <v>58</v>
      </c>
      <c r="D41" s="4" t="s">
        <v>59</v>
      </c>
      <c r="E41" s="57" t="s">
        <v>226</v>
      </c>
      <c r="F41" s="4">
        <v>1.0900000000000001</v>
      </c>
    </row>
    <row r="42" spans="1:6" ht="105" x14ac:dyDescent="0.25">
      <c r="A42" s="6" t="s">
        <v>200</v>
      </c>
      <c r="B42" s="4">
        <v>49</v>
      </c>
      <c r="C42" s="4" t="s">
        <v>22</v>
      </c>
      <c r="D42" s="4" t="s">
        <v>201</v>
      </c>
      <c r="E42" s="57" t="s">
        <v>235</v>
      </c>
      <c r="F42" s="4">
        <v>1.1100000000000001</v>
      </c>
    </row>
    <row r="43" spans="1:6" ht="120" x14ac:dyDescent="0.25">
      <c r="A43" s="6" t="s">
        <v>118</v>
      </c>
      <c r="B43" s="4">
        <v>49</v>
      </c>
      <c r="C43" s="4" t="s">
        <v>47</v>
      </c>
      <c r="D43" s="4" t="s">
        <v>119</v>
      </c>
      <c r="E43" s="57" t="s">
        <v>256</v>
      </c>
      <c r="F43" s="4" t="str">
        <f>"1.10"</f>
        <v>1.10</v>
      </c>
    </row>
    <row r="44" spans="1:6" ht="135" x14ac:dyDescent="0.25">
      <c r="A44" s="6" t="s">
        <v>120</v>
      </c>
      <c r="B44" s="4">
        <v>49</v>
      </c>
      <c r="C44" s="4" t="s">
        <v>1</v>
      </c>
      <c r="D44" s="4" t="s">
        <v>121</v>
      </c>
      <c r="E44" s="57" t="s">
        <v>257</v>
      </c>
      <c r="F44" s="4" t="str">
        <f>"1.10"</f>
        <v>1.10</v>
      </c>
    </row>
    <row r="45" spans="1:6" ht="165" x14ac:dyDescent="0.25">
      <c r="A45" s="6" t="s">
        <v>168</v>
      </c>
      <c r="B45" s="4">
        <v>49</v>
      </c>
      <c r="C45" s="4" t="s">
        <v>169</v>
      </c>
      <c r="D45" s="4" t="s">
        <v>170</v>
      </c>
      <c r="E45" s="57" t="s">
        <v>274</v>
      </c>
      <c r="F45" s="4" t="s">
        <v>204</v>
      </c>
    </row>
    <row r="46" spans="1:6" ht="150" x14ac:dyDescent="0.25">
      <c r="A46" s="6" t="s">
        <v>88</v>
      </c>
      <c r="B46" s="4">
        <v>51</v>
      </c>
      <c r="C46" s="4" t="s">
        <v>38</v>
      </c>
      <c r="D46" s="4" t="s">
        <v>89</v>
      </c>
      <c r="E46" s="57" t="s">
        <v>244</v>
      </c>
      <c r="F46" s="4" t="str">
        <f>"1.10"</f>
        <v>1.10</v>
      </c>
    </row>
    <row r="47" spans="1:6" ht="105" x14ac:dyDescent="0.25">
      <c r="A47" s="6" t="s">
        <v>198</v>
      </c>
      <c r="B47" s="4">
        <v>53</v>
      </c>
      <c r="C47" s="4" t="s">
        <v>22</v>
      </c>
      <c r="D47" s="4" t="s">
        <v>199</v>
      </c>
      <c r="E47" s="57" t="s">
        <v>234</v>
      </c>
      <c r="F47" s="4">
        <v>1.1100000000000001</v>
      </c>
    </row>
    <row r="48" spans="1:6" ht="150" x14ac:dyDescent="0.25">
      <c r="A48" s="6" t="s">
        <v>113</v>
      </c>
      <c r="B48" s="4">
        <v>53</v>
      </c>
      <c r="C48" s="4" t="s">
        <v>114</v>
      </c>
      <c r="D48" s="4" t="s">
        <v>115</v>
      </c>
      <c r="E48" s="57" t="s">
        <v>254</v>
      </c>
      <c r="F48" s="4" t="str">
        <f>"1.10"</f>
        <v>1.10</v>
      </c>
    </row>
    <row r="49" spans="1:6" ht="165" x14ac:dyDescent="0.25">
      <c r="A49" s="6" t="s">
        <v>179</v>
      </c>
      <c r="B49" s="4">
        <v>53</v>
      </c>
      <c r="C49" s="4" t="s">
        <v>180</v>
      </c>
      <c r="D49" s="4" t="s">
        <v>181</v>
      </c>
      <c r="E49" s="57" t="s">
        <v>278</v>
      </c>
      <c r="F49" s="4" t="s">
        <v>204</v>
      </c>
    </row>
    <row r="50" spans="1:6" ht="195" x14ac:dyDescent="0.25">
      <c r="A50" s="6" t="s">
        <v>43</v>
      </c>
      <c r="B50" s="4">
        <v>55</v>
      </c>
      <c r="C50" s="4" t="s">
        <v>44</v>
      </c>
      <c r="D50" s="4" t="s">
        <v>45</v>
      </c>
      <c r="E50" s="57" t="s">
        <v>221</v>
      </c>
      <c r="F50" s="4">
        <v>1.0900000000000001</v>
      </c>
    </row>
    <row r="51" spans="1:6" ht="180" x14ac:dyDescent="0.25">
      <c r="A51" s="6" t="s">
        <v>110</v>
      </c>
      <c r="B51" s="4">
        <v>55</v>
      </c>
      <c r="C51" s="4" t="s">
        <v>111</v>
      </c>
      <c r="D51" s="4" t="s">
        <v>112</v>
      </c>
      <c r="E51" s="57" t="s">
        <v>253</v>
      </c>
      <c r="F51" s="4" t="str">
        <f>"1.10"</f>
        <v>1.10</v>
      </c>
    </row>
    <row r="52" spans="1:6" ht="195" x14ac:dyDescent="0.25">
      <c r="A52" s="6" t="s">
        <v>131</v>
      </c>
      <c r="B52" s="4">
        <v>55</v>
      </c>
      <c r="C52" s="4" t="s">
        <v>132</v>
      </c>
      <c r="D52" s="4" t="s">
        <v>133</v>
      </c>
      <c r="E52" s="57" t="s">
        <v>262</v>
      </c>
      <c r="F52" s="4" t="s">
        <v>204</v>
      </c>
    </row>
    <row r="53" spans="1:6" ht="165" x14ac:dyDescent="0.25">
      <c r="A53" s="6" t="s">
        <v>77</v>
      </c>
      <c r="B53" s="4">
        <v>57</v>
      </c>
      <c r="C53" s="4" t="s">
        <v>78</v>
      </c>
      <c r="D53" s="4" t="s">
        <v>79</v>
      </c>
      <c r="E53" s="57" t="s">
        <v>240</v>
      </c>
      <c r="F53" s="4" t="str">
        <f>"1.10"</f>
        <v>1.10</v>
      </c>
    </row>
    <row r="54" spans="1:6" ht="135" x14ac:dyDescent="0.25">
      <c r="A54" s="6" t="s">
        <v>82</v>
      </c>
      <c r="B54" s="4">
        <v>57</v>
      </c>
      <c r="C54" s="4" t="s">
        <v>83</v>
      </c>
      <c r="D54" s="4" t="s">
        <v>84</v>
      </c>
      <c r="E54" s="57" t="s">
        <v>242</v>
      </c>
      <c r="F54" s="4" t="str">
        <f>"1.10"</f>
        <v>1.10</v>
      </c>
    </row>
    <row r="55" spans="1:6" ht="165" x14ac:dyDescent="0.25">
      <c r="A55" s="6" t="s">
        <v>99</v>
      </c>
      <c r="B55" s="4">
        <v>57</v>
      </c>
      <c r="C55" s="4" t="s">
        <v>100</v>
      </c>
      <c r="D55" s="4" t="s">
        <v>101</v>
      </c>
      <c r="E55" s="57" t="s">
        <v>249</v>
      </c>
      <c r="F55" s="4" t="str">
        <f>"1.10"</f>
        <v>1.10</v>
      </c>
    </row>
    <row r="56" spans="1:6" ht="405" x14ac:dyDescent="0.25">
      <c r="A56" s="6" t="s">
        <v>147</v>
      </c>
      <c r="B56" s="4">
        <v>59</v>
      </c>
      <c r="C56" s="4" t="s">
        <v>148</v>
      </c>
      <c r="D56" s="4" t="s">
        <v>149</v>
      </c>
      <c r="E56" s="57" t="s">
        <v>3065</v>
      </c>
      <c r="F56" s="4" t="s">
        <v>204</v>
      </c>
    </row>
    <row r="57" spans="1:6" ht="180" x14ac:dyDescent="0.25">
      <c r="A57" s="6" t="s">
        <v>150</v>
      </c>
      <c r="B57" s="4">
        <v>59</v>
      </c>
      <c r="C57" s="4" t="s">
        <v>132</v>
      </c>
      <c r="D57" s="4" t="s">
        <v>151</v>
      </c>
      <c r="E57" s="57" t="s">
        <v>267</v>
      </c>
      <c r="F57" s="4" t="s">
        <v>204</v>
      </c>
    </row>
    <row r="58" spans="1:6" ht="165" x14ac:dyDescent="0.25">
      <c r="A58" s="6" t="s">
        <v>72</v>
      </c>
      <c r="B58" s="4">
        <v>61</v>
      </c>
      <c r="C58" s="4" t="s">
        <v>73</v>
      </c>
      <c r="D58" s="4" t="s">
        <v>74</v>
      </c>
      <c r="E58" s="57" t="s">
        <v>238</v>
      </c>
      <c r="F58" s="4" t="str">
        <f>"1.10"</f>
        <v>1.10</v>
      </c>
    </row>
    <row r="59" spans="1:6" ht="150" x14ac:dyDescent="0.25">
      <c r="A59" s="6" t="s">
        <v>126</v>
      </c>
      <c r="B59" s="4">
        <v>61</v>
      </c>
      <c r="C59" s="4" t="s">
        <v>55</v>
      </c>
      <c r="D59" s="4" t="s">
        <v>127</v>
      </c>
      <c r="E59" s="57" t="s">
        <v>260</v>
      </c>
      <c r="F59" s="4" t="str">
        <f>"1.10"</f>
        <v>1.10</v>
      </c>
    </row>
    <row r="60" spans="1:6" ht="165" x14ac:dyDescent="0.25">
      <c r="A60" s="6" t="s">
        <v>137</v>
      </c>
      <c r="B60" s="4">
        <v>61</v>
      </c>
      <c r="C60" s="4" t="s">
        <v>138</v>
      </c>
      <c r="D60" s="4" t="s">
        <v>139</v>
      </c>
      <c r="E60" s="57" t="s">
        <v>264</v>
      </c>
      <c r="F60" s="4" t="s">
        <v>204</v>
      </c>
    </row>
    <row r="61" spans="1:6" ht="180" x14ac:dyDescent="0.25">
      <c r="A61" s="6" t="s">
        <v>69</v>
      </c>
      <c r="B61" s="4">
        <v>63</v>
      </c>
      <c r="C61" s="4" t="s">
        <v>70</v>
      </c>
      <c r="D61" s="4" t="s">
        <v>71</v>
      </c>
      <c r="E61" s="57" t="s">
        <v>237</v>
      </c>
      <c r="F61" s="4" t="str">
        <f>"1.10"</f>
        <v>1.10</v>
      </c>
    </row>
    <row r="62" spans="1:6" ht="150" x14ac:dyDescent="0.25">
      <c r="A62" s="6" t="s">
        <v>80</v>
      </c>
      <c r="B62" s="4">
        <v>63</v>
      </c>
      <c r="C62" s="4" t="s">
        <v>73</v>
      </c>
      <c r="D62" s="4" t="s">
        <v>81</v>
      </c>
      <c r="E62" s="57" t="s">
        <v>241</v>
      </c>
      <c r="F62" s="4" t="str">
        <f>"1.10"</f>
        <v>1.10</v>
      </c>
    </row>
    <row r="63" spans="1:6" ht="180" x14ac:dyDescent="0.25">
      <c r="A63" s="6" t="s">
        <v>97</v>
      </c>
      <c r="B63" s="4">
        <v>63</v>
      </c>
      <c r="C63" s="4" t="s">
        <v>13</v>
      </c>
      <c r="D63" s="4" t="s">
        <v>98</v>
      </c>
      <c r="E63" s="57" t="s">
        <v>248</v>
      </c>
      <c r="F63" s="4" t="str">
        <f>"1.10"</f>
        <v>1.10</v>
      </c>
    </row>
    <row r="64" spans="1:6" ht="150" x14ac:dyDescent="0.25">
      <c r="A64" s="6" t="s">
        <v>156</v>
      </c>
      <c r="B64" s="4">
        <v>63</v>
      </c>
      <c r="C64" s="4" t="s">
        <v>157</v>
      </c>
      <c r="D64" s="4" t="s">
        <v>158</v>
      </c>
      <c r="E64" s="57" t="s">
        <v>270</v>
      </c>
      <c r="F64" s="4" t="s">
        <v>204</v>
      </c>
    </row>
    <row r="65" spans="1:6" ht="165" x14ac:dyDescent="0.25">
      <c r="A65" s="6" t="s">
        <v>188</v>
      </c>
      <c r="B65" s="4">
        <v>63</v>
      </c>
      <c r="C65" s="4" t="s">
        <v>129</v>
      </c>
      <c r="D65" s="4" t="s">
        <v>189</v>
      </c>
      <c r="E65" s="57" t="s">
        <v>281</v>
      </c>
      <c r="F65" s="4" t="s">
        <v>204</v>
      </c>
    </row>
    <row r="66" spans="1:6" ht="150" x14ac:dyDescent="0.25">
      <c r="A66" s="6" t="s">
        <v>6</v>
      </c>
      <c r="B66" s="4">
        <v>65</v>
      </c>
      <c r="C66" s="4" t="s">
        <v>7</v>
      </c>
      <c r="D66" s="4" t="s">
        <v>8</v>
      </c>
      <c r="E66" s="57" t="s">
        <v>208</v>
      </c>
      <c r="F66" s="4">
        <v>1.0900000000000001</v>
      </c>
    </row>
    <row r="67" spans="1:6" ht="165" x14ac:dyDescent="0.25">
      <c r="A67" s="6" t="s">
        <v>95</v>
      </c>
      <c r="B67" s="4">
        <v>65</v>
      </c>
      <c r="C67" s="4" t="s">
        <v>22</v>
      </c>
      <c r="D67" s="4" t="s">
        <v>96</v>
      </c>
      <c r="E67" s="57" t="s">
        <v>247</v>
      </c>
      <c r="F67" s="4" t="str">
        <f>"1.10"</f>
        <v>1.10</v>
      </c>
    </row>
    <row r="68" spans="1:6" ht="150" x14ac:dyDescent="0.25">
      <c r="A68" s="6" t="s">
        <v>102</v>
      </c>
      <c r="B68" s="4">
        <v>65</v>
      </c>
      <c r="C68" s="4" t="s">
        <v>103</v>
      </c>
      <c r="D68" s="4" t="s">
        <v>104</v>
      </c>
      <c r="E68" s="57" t="s">
        <v>250</v>
      </c>
      <c r="F68" s="4" t="str">
        <f>"1.10"</f>
        <v>1.10</v>
      </c>
    </row>
    <row r="69" spans="1:6" ht="150" x14ac:dyDescent="0.25">
      <c r="A69" s="6" t="s">
        <v>128</v>
      </c>
      <c r="B69" s="4">
        <v>65</v>
      </c>
      <c r="C69" s="4" t="s">
        <v>129</v>
      </c>
      <c r="D69" s="4" t="s">
        <v>130</v>
      </c>
      <c r="E69" s="57" t="s">
        <v>261</v>
      </c>
      <c r="F69" s="4" t="s">
        <v>204</v>
      </c>
    </row>
    <row r="70" spans="1:6" ht="180" x14ac:dyDescent="0.25">
      <c r="A70" s="6" t="s">
        <v>134</v>
      </c>
      <c r="B70" s="4">
        <v>65</v>
      </c>
      <c r="C70" s="4" t="s">
        <v>135</v>
      </c>
      <c r="D70" s="4" t="s">
        <v>136</v>
      </c>
      <c r="E70" s="57" t="s">
        <v>263</v>
      </c>
      <c r="F70" s="4" t="s">
        <v>204</v>
      </c>
    </row>
    <row r="71" spans="1:6" ht="165" x14ac:dyDescent="0.25">
      <c r="A71" s="6" t="s">
        <v>140</v>
      </c>
      <c r="B71" s="4">
        <v>65</v>
      </c>
      <c r="C71" s="4" t="s">
        <v>141</v>
      </c>
      <c r="D71" s="4" t="s">
        <v>142</v>
      </c>
      <c r="E71" s="57" t="s">
        <v>265</v>
      </c>
      <c r="F71" s="4" t="s">
        <v>204</v>
      </c>
    </row>
    <row r="72" spans="1:6" ht="165" x14ac:dyDescent="0.25">
      <c r="A72" s="6" t="s">
        <v>145</v>
      </c>
      <c r="B72" s="4">
        <v>65</v>
      </c>
      <c r="C72" s="4" t="s">
        <v>129</v>
      </c>
      <c r="D72" s="4" t="s">
        <v>146</v>
      </c>
      <c r="E72" s="57" t="s">
        <v>266</v>
      </c>
      <c r="F72" s="4" t="s">
        <v>204</v>
      </c>
    </row>
    <row r="73" spans="1:6" ht="165" x14ac:dyDescent="0.25">
      <c r="A73" s="6" t="s">
        <v>154</v>
      </c>
      <c r="B73" s="4">
        <v>65</v>
      </c>
      <c r="C73" s="4" t="s">
        <v>129</v>
      </c>
      <c r="D73" s="4" t="s">
        <v>155</v>
      </c>
      <c r="E73" s="57" t="s">
        <v>269</v>
      </c>
      <c r="F73" s="4" t="s">
        <v>204</v>
      </c>
    </row>
    <row r="74" spans="1:6" ht="165" x14ac:dyDescent="0.25">
      <c r="A74" s="6" t="s">
        <v>162</v>
      </c>
      <c r="B74" s="4">
        <v>65</v>
      </c>
      <c r="C74" s="4" t="s">
        <v>163</v>
      </c>
      <c r="D74" s="4" t="s">
        <v>164</v>
      </c>
      <c r="E74" s="57" t="s">
        <v>272</v>
      </c>
      <c r="F74" s="4" t="s">
        <v>204</v>
      </c>
    </row>
    <row r="75" spans="1:6" ht="345" x14ac:dyDescent="0.25">
      <c r="A75" s="6" t="s">
        <v>174</v>
      </c>
      <c r="B75" s="4">
        <v>65</v>
      </c>
      <c r="C75" s="4" t="s">
        <v>175</v>
      </c>
      <c r="D75" s="4" t="s">
        <v>176</v>
      </c>
      <c r="E75" s="57" t="s">
        <v>276</v>
      </c>
      <c r="F75" s="4" t="s">
        <v>204</v>
      </c>
    </row>
    <row r="76" spans="1:6" ht="165" x14ac:dyDescent="0.25">
      <c r="A76" s="6" t="s">
        <v>90</v>
      </c>
      <c r="B76" s="4">
        <v>67</v>
      </c>
      <c r="C76" s="4" t="s">
        <v>91</v>
      </c>
      <c r="D76" s="4" t="s">
        <v>92</v>
      </c>
      <c r="E76" s="57" t="s">
        <v>245</v>
      </c>
      <c r="F76" s="4" t="str">
        <f>"1.10"</f>
        <v>1.10</v>
      </c>
    </row>
    <row r="77" spans="1:6" ht="165" x14ac:dyDescent="0.25">
      <c r="A77" s="6" t="s">
        <v>107</v>
      </c>
      <c r="B77" s="4">
        <v>67</v>
      </c>
      <c r="C77" s="4" t="s">
        <v>108</v>
      </c>
      <c r="D77" s="4" t="s">
        <v>109</v>
      </c>
      <c r="E77" s="57" t="s">
        <v>252</v>
      </c>
      <c r="F77" s="4" t="str">
        <f>"1.10"</f>
        <v>1.10</v>
      </c>
    </row>
    <row r="78" spans="1:6" ht="165" x14ac:dyDescent="0.25">
      <c r="A78" s="6" t="s">
        <v>177</v>
      </c>
      <c r="B78" s="4">
        <v>67</v>
      </c>
      <c r="C78" s="4" t="s">
        <v>157</v>
      </c>
      <c r="D78" s="4" t="s">
        <v>178</v>
      </c>
      <c r="E78" s="57" t="s">
        <v>277</v>
      </c>
      <c r="F78" s="4" t="s">
        <v>204</v>
      </c>
    </row>
    <row r="79" spans="1:6" ht="210" x14ac:dyDescent="0.25">
      <c r="A79" s="6" t="s">
        <v>75</v>
      </c>
      <c r="B79" s="4">
        <v>69</v>
      </c>
      <c r="C79" s="4" t="s">
        <v>44</v>
      </c>
      <c r="D79" s="4" t="s">
        <v>76</v>
      </c>
      <c r="E79" s="57" t="s">
        <v>239</v>
      </c>
      <c r="F79" s="4" t="str">
        <f>"1.10"</f>
        <v>1.10</v>
      </c>
    </row>
  </sheetData>
  <autoFilter ref="A1:F79">
    <sortState ref="A2:F79">
      <sortCondition ref="B1"/>
    </sortState>
  </autoFilter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H6" sqref="H6"/>
    </sheetView>
  </sheetViews>
  <sheetFormatPr defaultRowHeight="15" x14ac:dyDescent="0.25"/>
  <cols>
    <col min="1" max="1" width="5.140625" customWidth="1"/>
    <col min="2" max="2" width="8.42578125" customWidth="1"/>
    <col min="3" max="3" width="8" bestFit="1" customWidth="1"/>
    <col min="4" max="4" width="31.85546875" style="1" customWidth="1"/>
    <col min="5" max="5" width="42" style="1" customWidth="1"/>
    <col min="9" max="9" width="14.5703125" bestFit="1" customWidth="1"/>
    <col min="10" max="12" width="16.85546875" customWidth="1"/>
  </cols>
  <sheetData>
    <row r="1" spans="1:12" x14ac:dyDescent="0.25">
      <c r="A1" s="7" t="s">
        <v>355</v>
      </c>
      <c r="B1" s="8" t="s">
        <v>282</v>
      </c>
      <c r="C1" s="9" t="s">
        <v>205</v>
      </c>
      <c r="D1" s="10" t="s">
        <v>283</v>
      </c>
      <c r="E1" s="10" t="s">
        <v>750</v>
      </c>
      <c r="I1" s="18" t="s">
        <v>743</v>
      </c>
      <c r="J1" s="18" t="s">
        <v>2957</v>
      </c>
      <c r="K1" s="18" t="s">
        <v>2958</v>
      </c>
      <c r="L1" s="18" t="s">
        <v>2959</v>
      </c>
    </row>
    <row r="2" spans="1:12" ht="30" customHeight="1" x14ac:dyDescent="0.25">
      <c r="A2" s="11">
        <v>1</v>
      </c>
      <c r="B2" s="4" t="s">
        <v>284</v>
      </c>
      <c r="C2" s="12">
        <v>11</v>
      </c>
      <c r="D2" s="16" t="s">
        <v>356</v>
      </c>
      <c r="E2" s="16" t="s">
        <v>357</v>
      </c>
      <c r="I2" s="40" t="s">
        <v>2956</v>
      </c>
      <c r="J2" s="4" t="s">
        <v>2960</v>
      </c>
      <c r="K2" s="4" t="s">
        <v>2963</v>
      </c>
      <c r="L2" s="4" t="s">
        <v>2966</v>
      </c>
    </row>
    <row r="3" spans="1:12" ht="30" customHeight="1" x14ac:dyDescent="0.25">
      <c r="A3" s="11">
        <v>2</v>
      </c>
      <c r="B3" s="4" t="s">
        <v>285</v>
      </c>
      <c r="C3" s="12">
        <v>11</v>
      </c>
      <c r="D3" s="16" t="s">
        <v>358</v>
      </c>
      <c r="E3" s="16" t="s">
        <v>2983</v>
      </c>
      <c r="I3" s="40" t="s">
        <v>584</v>
      </c>
      <c r="J3" s="4" t="s">
        <v>2961</v>
      </c>
      <c r="K3" s="4" t="s">
        <v>2964</v>
      </c>
      <c r="L3" s="4" t="s">
        <v>2967</v>
      </c>
    </row>
    <row r="4" spans="1:12" ht="30" customHeight="1" x14ac:dyDescent="0.25">
      <c r="A4" s="11">
        <v>3</v>
      </c>
      <c r="B4" s="4" t="s">
        <v>286</v>
      </c>
      <c r="C4" s="12">
        <v>13</v>
      </c>
      <c r="D4" s="16" t="s">
        <v>287</v>
      </c>
      <c r="E4" s="16" t="s">
        <v>287</v>
      </c>
      <c r="I4" s="40" t="s">
        <v>2955</v>
      </c>
      <c r="J4" s="4" t="s">
        <v>2962</v>
      </c>
      <c r="K4" s="4" t="s">
        <v>2965</v>
      </c>
      <c r="L4" s="4" t="s">
        <v>2968</v>
      </c>
    </row>
    <row r="5" spans="1:12" ht="30" customHeight="1" x14ac:dyDescent="0.25">
      <c r="A5" s="11">
        <v>4</v>
      </c>
      <c r="B5" s="4" t="s">
        <v>288</v>
      </c>
      <c r="C5" s="12">
        <v>13</v>
      </c>
      <c r="D5" s="16" t="s">
        <v>289</v>
      </c>
      <c r="E5" s="16" t="s">
        <v>290</v>
      </c>
    </row>
    <row r="6" spans="1:12" ht="30" customHeight="1" x14ac:dyDescent="0.25">
      <c r="A6" s="11">
        <v>5</v>
      </c>
      <c r="B6" s="4" t="s">
        <v>291</v>
      </c>
      <c r="C6" s="12">
        <v>15</v>
      </c>
      <c r="D6" s="16" t="s">
        <v>292</v>
      </c>
      <c r="E6" s="16" t="s">
        <v>293</v>
      </c>
    </row>
    <row r="7" spans="1:12" ht="30" customHeight="1" x14ac:dyDescent="0.25">
      <c r="A7" s="11">
        <v>6</v>
      </c>
      <c r="B7" s="4" t="s">
        <v>294</v>
      </c>
      <c r="C7" s="12">
        <v>15</v>
      </c>
      <c r="D7" s="16" t="s">
        <v>295</v>
      </c>
      <c r="E7" s="16" t="s">
        <v>296</v>
      </c>
    </row>
    <row r="8" spans="1:12" ht="30" customHeight="1" x14ac:dyDescent="0.25">
      <c r="A8" s="11">
        <v>7</v>
      </c>
      <c r="B8" s="4" t="s">
        <v>297</v>
      </c>
      <c r="C8" s="12">
        <v>17</v>
      </c>
      <c r="D8" s="16" t="s">
        <v>298</v>
      </c>
      <c r="E8" s="16" t="s">
        <v>751</v>
      </c>
    </row>
    <row r="9" spans="1:12" ht="30" customHeight="1" x14ac:dyDescent="0.25">
      <c r="A9" s="11">
        <v>8</v>
      </c>
      <c r="B9" s="4" t="s">
        <v>299</v>
      </c>
      <c r="C9" s="12">
        <v>19</v>
      </c>
      <c r="D9" s="16" t="s">
        <v>300</v>
      </c>
      <c r="E9" s="16" t="s">
        <v>747</v>
      </c>
    </row>
    <row r="10" spans="1:12" ht="30" customHeight="1" x14ac:dyDescent="0.25">
      <c r="A10" s="11">
        <v>9</v>
      </c>
      <c r="B10" s="4" t="s">
        <v>301</v>
      </c>
      <c r="C10" s="12">
        <v>21</v>
      </c>
      <c r="D10" s="16" t="s">
        <v>302</v>
      </c>
      <c r="E10" s="16" t="s">
        <v>752</v>
      </c>
    </row>
    <row r="11" spans="1:12" ht="30" customHeight="1" x14ac:dyDescent="0.25">
      <c r="A11" s="11">
        <v>10</v>
      </c>
      <c r="B11" s="4" t="s">
        <v>303</v>
      </c>
      <c r="C11" s="12">
        <v>23</v>
      </c>
      <c r="D11" s="16" t="s">
        <v>304</v>
      </c>
      <c r="E11" s="16" t="s">
        <v>748</v>
      </c>
    </row>
    <row r="12" spans="1:12" ht="30" customHeight="1" x14ac:dyDescent="0.25">
      <c r="A12" s="11">
        <v>11</v>
      </c>
      <c r="B12" s="4" t="s">
        <v>305</v>
      </c>
      <c r="C12" s="12">
        <v>25</v>
      </c>
      <c r="D12" s="16" t="s">
        <v>306</v>
      </c>
      <c r="E12" s="16" t="s">
        <v>307</v>
      </c>
    </row>
    <row r="13" spans="1:12" ht="30" customHeight="1" x14ac:dyDescent="0.25">
      <c r="A13" s="11">
        <v>12</v>
      </c>
      <c r="B13" s="4" t="s">
        <v>308</v>
      </c>
      <c r="C13" s="12">
        <v>27</v>
      </c>
      <c r="D13" s="16" t="s">
        <v>309</v>
      </c>
      <c r="E13" s="16" t="s">
        <v>310</v>
      </c>
    </row>
    <row r="14" spans="1:12" ht="30" customHeight="1" x14ac:dyDescent="0.25">
      <c r="A14" s="11">
        <v>13</v>
      </c>
      <c r="B14" s="4" t="s">
        <v>311</v>
      </c>
      <c r="C14" s="12">
        <v>29</v>
      </c>
      <c r="D14" s="16" t="s">
        <v>312</v>
      </c>
      <c r="E14" s="16" t="s">
        <v>753</v>
      </c>
    </row>
    <row r="15" spans="1:12" ht="30" customHeight="1" x14ac:dyDescent="0.25">
      <c r="A15" s="11">
        <v>14</v>
      </c>
      <c r="B15" s="4" t="s">
        <v>313</v>
      </c>
      <c r="C15" s="12">
        <v>31</v>
      </c>
      <c r="D15" s="16" t="s">
        <v>314</v>
      </c>
      <c r="E15" s="16" t="s">
        <v>315</v>
      </c>
    </row>
    <row r="16" spans="1:12" ht="30" customHeight="1" x14ac:dyDescent="0.25">
      <c r="A16" s="11">
        <v>15</v>
      </c>
      <c r="B16" s="4" t="s">
        <v>316</v>
      </c>
      <c r="C16" s="12" t="s">
        <v>319</v>
      </c>
      <c r="D16" s="16" t="s">
        <v>317</v>
      </c>
      <c r="E16" s="16" t="s">
        <v>318</v>
      </c>
    </row>
    <row r="17" spans="1:5" ht="30" customHeight="1" x14ac:dyDescent="0.25">
      <c r="A17" s="11">
        <v>16</v>
      </c>
      <c r="B17" s="4" t="s">
        <v>320</v>
      </c>
      <c r="C17" s="12">
        <v>35</v>
      </c>
      <c r="D17" s="16" t="s">
        <v>321</v>
      </c>
      <c r="E17" s="16" t="s">
        <v>321</v>
      </c>
    </row>
    <row r="18" spans="1:5" ht="30" customHeight="1" x14ac:dyDescent="0.25">
      <c r="A18" s="11">
        <v>17</v>
      </c>
      <c r="B18" s="4" t="s">
        <v>322</v>
      </c>
      <c r="C18" s="12">
        <v>37</v>
      </c>
      <c r="D18" s="16" t="s">
        <v>323</v>
      </c>
      <c r="E18" s="16" t="s">
        <v>323</v>
      </c>
    </row>
    <row r="19" spans="1:5" ht="30" customHeight="1" x14ac:dyDescent="0.25">
      <c r="A19" s="11">
        <v>18</v>
      </c>
      <c r="B19" s="4" t="s">
        <v>324</v>
      </c>
      <c r="C19" s="12">
        <v>39</v>
      </c>
      <c r="D19" s="16" t="s">
        <v>325</v>
      </c>
      <c r="E19" s="16" t="s">
        <v>325</v>
      </c>
    </row>
    <row r="20" spans="1:5" ht="30" customHeight="1" x14ac:dyDescent="0.25">
      <c r="A20" s="11">
        <v>19</v>
      </c>
      <c r="B20" s="4" t="s">
        <v>326</v>
      </c>
      <c r="C20" s="12">
        <v>41</v>
      </c>
      <c r="D20" s="16" t="s">
        <v>327</v>
      </c>
      <c r="E20" s="16" t="s">
        <v>327</v>
      </c>
    </row>
    <row r="21" spans="1:5" ht="30" customHeight="1" x14ac:dyDescent="0.25">
      <c r="A21" s="11">
        <v>20</v>
      </c>
      <c r="B21" s="4" t="s">
        <v>328</v>
      </c>
      <c r="C21" s="12">
        <v>43</v>
      </c>
      <c r="D21" s="16"/>
      <c r="E21" s="16"/>
    </row>
    <row r="22" spans="1:5" ht="30" customHeight="1" x14ac:dyDescent="0.25">
      <c r="A22" s="11">
        <v>21</v>
      </c>
      <c r="B22" s="4" t="s">
        <v>329</v>
      </c>
      <c r="C22" s="12">
        <v>45</v>
      </c>
      <c r="D22" s="16" t="s">
        <v>330</v>
      </c>
      <c r="E22" s="16" t="s">
        <v>331</v>
      </c>
    </row>
    <row r="23" spans="1:5" ht="30" customHeight="1" x14ac:dyDescent="0.25">
      <c r="A23" s="11">
        <v>22</v>
      </c>
      <c r="B23" s="4" t="s">
        <v>332</v>
      </c>
      <c r="C23" s="12">
        <v>47</v>
      </c>
      <c r="D23" s="16" t="s">
        <v>2981</v>
      </c>
      <c r="E23" s="16" t="s">
        <v>754</v>
      </c>
    </row>
    <row r="24" spans="1:5" ht="30" customHeight="1" x14ac:dyDescent="0.25">
      <c r="A24" s="11">
        <v>23</v>
      </c>
      <c r="B24" s="4" t="s">
        <v>333</v>
      </c>
      <c r="C24" s="12">
        <v>49</v>
      </c>
      <c r="D24" s="16" t="s">
        <v>334</v>
      </c>
      <c r="E24" s="16" t="s">
        <v>335</v>
      </c>
    </row>
    <row r="25" spans="1:5" ht="30" customHeight="1" x14ac:dyDescent="0.25">
      <c r="A25" s="11">
        <v>24</v>
      </c>
      <c r="B25" s="4" t="s">
        <v>336</v>
      </c>
      <c r="C25" s="12">
        <v>51</v>
      </c>
      <c r="D25" s="16"/>
      <c r="E25" s="16"/>
    </row>
    <row r="26" spans="1:5" ht="30" customHeight="1" x14ac:dyDescent="0.25">
      <c r="A26" s="11">
        <v>25</v>
      </c>
      <c r="B26" s="4" t="s">
        <v>337</v>
      </c>
      <c r="C26" s="12">
        <v>53</v>
      </c>
      <c r="D26" s="16" t="s">
        <v>338</v>
      </c>
      <c r="E26" s="16" t="s">
        <v>2977</v>
      </c>
    </row>
    <row r="27" spans="1:5" ht="30" customHeight="1" x14ac:dyDescent="0.25">
      <c r="A27" s="11">
        <v>26</v>
      </c>
      <c r="B27" s="4" t="s">
        <v>339</v>
      </c>
      <c r="C27" s="12">
        <v>55</v>
      </c>
      <c r="D27" s="16" t="s">
        <v>340</v>
      </c>
      <c r="E27" s="16" t="s">
        <v>2978</v>
      </c>
    </row>
    <row r="28" spans="1:5" ht="30" customHeight="1" x14ac:dyDescent="0.25">
      <c r="A28" s="11">
        <v>27</v>
      </c>
      <c r="B28" s="4" t="s">
        <v>341</v>
      </c>
      <c r="C28" s="12">
        <v>57</v>
      </c>
      <c r="D28" s="16" t="s">
        <v>342</v>
      </c>
      <c r="E28" s="16" t="s">
        <v>2979</v>
      </c>
    </row>
    <row r="29" spans="1:5" ht="30" customHeight="1" x14ac:dyDescent="0.25">
      <c r="A29" s="11">
        <v>28</v>
      </c>
      <c r="B29" s="4" t="s">
        <v>343</v>
      </c>
      <c r="C29" s="12">
        <v>59</v>
      </c>
      <c r="D29" s="16" t="s">
        <v>344</v>
      </c>
      <c r="E29" s="16" t="s">
        <v>2980</v>
      </c>
    </row>
    <row r="30" spans="1:5" ht="30" customHeight="1" x14ac:dyDescent="0.25">
      <c r="A30" s="11">
        <v>29</v>
      </c>
      <c r="B30" s="4" t="s">
        <v>345</v>
      </c>
      <c r="C30" s="12">
        <v>61</v>
      </c>
      <c r="D30" s="16" t="s">
        <v>346</v>
      </c>
      <c r="E30" s="16" t="s">
        <v>755</v>
      </c>
    </row>
    <row r="31" spans="1:5" ht="30" customHeight="1" x14ac:dyDescent="0.25">
      <c r="A31" s="11">
        <v>30</v>
      </c>
      <c r="B31" s="4" t="s">
        <v>347</v>
      </c>
      <c r="C31" s="12">
        <v>63</v>
      </c>
      <c r="D31" s="16" t="s">
        <v>2982</v>
      </c>
      <c r="E31" s="16" t="s">
        <v>348</v>
      </c>
    </row>
    <row r="32" spans="1:5" ht="30" customHeight="1" x14ac:dyDescent="0.25">
      <c r="A32" s="11">
        <v>31</v>
      </c>
      <c r="B32" s="4" t="s">
        <v>349</v>
      </c>
      <c r="C32" s="12">
        <v>65</v>
      </c>
      <c r="D32" s="16" t="s">
        <v>350</v>
      </c>
      <c r="E32" s="16" t="s">
        <v>756</v>
      </c>
    </row>
    <row r="33" spans="1:5" ht="30" customHeight="1" x14ac:dyDescent="0.25">
      <c r="A33" s="11">
        <v>32</v>
      </c>
      <c r="B33" s="4" t="s">
        <v>351</v>
      </c>
      <c r="C33" s="12">
        <v>67</v>
      </c>
      <c r="D33" s="16" t="s">
        <v>352</v>
      </c>
      <c r="E33" s="16" t="s">
        <v>2976</v>
      </c>
    </row>
    <row r="34" spans="1:5" ht="30" customHeight="1" x14ac:dyDescent="0.25">
      <c r="A34" s="13">
        <v>33</v>
      </c>
      <c r="B34" s="14" t="s">
        <v>353</v>
      </c>
      <c r="C34" s="15">
        <v>69</v>
      </c>
      <c r="D34" s="17" t="s">
        <v>354</v>
      </c>
      <c r="E34" s="17" t="s">
        <v>354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7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5" sqref="E5"/>
    </sheetView>
  </sheetViews>
  <sheetFormatPr defaultRowHeight="15" x14ac:dyDescent="0.25"/>
  <cols>
    <col min="1" max="1" width="10.42578125" bestFit="1" customWidth="1"/>
    <col min="2" max="2" width="7.85546875" bestFit="1" customWidth="1"/>
    <col min="3" max="3" width="26.28515625" bestFit="1" customWidth="1"/>
    <col min="4" max="4" width="28.42578125" bestFit="1" customWidth="1"/>
    <col min="5" max="5" width="15.5703125" bestFit="1" customWidth="1"/>
    <col min="6" max="6" width="12.140625" style="34" bestFit="1" customWidth="1"/>
    <col min="7" max="7" width="8.7109375" style="34" bestFit="1" customWidth="1"/>
    <col min="8" max="8" width="9.140625" style="34" bestFit="1" customWidth="1"/>
    <col min="9" max="9" width="12.140625" style="34" bestFit="1" customWidth="1"/>
    <col min="10" max="10" width="8.7109375" style="34" bestFit="1" customWidth="1"/>
    <col min="11" max="11" width="9.140625" style="34"/>
    <col min="12" max="12" width="12.140625" style="34" bestFit="1" customWidth="1"/>
    <col min="13" max="13" width="8.7109375" style="34" bestFit="1" customWidth="1"/>
    <col min="14" max="14" width="9.140625" style="34"/>
    <col min="15" max="15" width="12.7109375" style="34" bestFit="1" customWidth="1"/>
    <col min="16" max="16" width="10.7109375" style="34" bestFit="1" customWidth="1"/>
    <col min="17" max="17" width="9" style="34" bestFit="1" customWidth="1"/>
    <col min="18" max="18" width="13.7109375" style="34" bestFit="1" customWidth="1"/>
    <col min="19" max="19" width="9.5703125" style="34" bestFit="1" customWidth="1"/>
    <col min="20" max="20" width="11.5703125" style="34" bestFit="1" customWidth="1"/>
  </cols>
  <sheetData>
    <row r="1" spans="1:20" x14ac:dyDescent="0.25">
      <c r="A1" s="59" t="s">
        <v>362</v>
      </c>
      <c r="B1" s="59"/>
      <c r="C1" s="59"/>
      <c r="D1" s="60"/>
      <c r="E1" s="42"/>
      <c r="F1" s="61" t="s">
        <v>205</v>
      </c>
      <c r="G1" s="61"/>
      <c r="H1" s="61"/>
      <c r="I1" s="62" t="s">
        <v>1799</v>
      </c>
      <c r="J1" s="62"/>
      <c r="K1" s="62"/>
      <c r="L1" s="63" t="s">
        <v>1800</v>
      </c>
      <c r="M1" s="63"/>
      <c r="N1" s="63"/>
      <c r="O1" s="64" t="s">
        <v>1801</v>
      </c>
      <c r="P1" s="64"/>
      <c r="Q1" s="64"/>
      <c r="R1" s="64"/>
      <c r="S1" s="64"/>
      <c r="T1" s="64"/>
    </row>
    <row r="2" spans="1:20" x14ac:dyDescent="0.25">
      <c r="A2" s="18" t="s">
        <v>363</v>
      </c>
      <c r="B2" s="18" t="s">
        <v>364</v>
      </c>
      <c r="C2" s="18" t="s">
        <v>365</v>
      </c>
      <c r="D2" s="18" t="s">
        <v>366</v>
      </c>
      <c r="E2" s="41" t="s">
        <v>2969</v>
      </c>
      <c r="F2" s="19" t="s">
        <v>367</v>
      </c>
      <c r="G2" s="19" t="s">
        <v>368</v>
      </c>
      <c r="H2" s="19" t="s">
        <v>369</v>
      </c>
      <c r="I2" s="20" t="s">
        <v>367</v>
      </c>
      <c r="J2" s="20" t="s">
        <v>368</v>
      </c>
      <c r="K2" s="20" t="s">
        <v>369</v>
      </c>
      <c r="L2" s="21" t="s">
        <v>367</v>
      </c>
      <c r="M2" s="21" t="s">
        <v>368</v>
      </c>
      <c r="N2" s="21" t="s">
        <v>369</v>
      </c>
      <c r="O2" s="19" t="s">
        <v>370</v>
      </c>
      <c r="P2" s="22" t="s">
        <v>371</v>
      </c>
      <c r="Q2" s="23" t="s">
        <v>372</v>
      </c>
      <c r="R2" s="24" t="s">
        <v>373</v>
      </c>
      <c r="S2" s="21" t="s">
        <v>374</v>
      </c>
      <c r="T2" s="25" t="s">
        <v>375</v>
      </c>
    </row>
    <row r="3" spans="1:20" x14ac:dyDescent="0.25">
      <c r="A3" s="26" t="s">
        <v>376</v>
      </c>
      <c r="B3" s="26" t="s">
        <v>377</v>
      </c>
      <c r="C3" s="26" t="s">
        <v>378</v>
      </c>
      <c r="D3" s="26" t="s">
        <v>378</v>
      </c>
      <c r="E3" s="33" t="s">
        <v>777</v>
      </c>
      <c r="F3" s="27">
        <v>1</v>
      </c>
      <c r="G3" s="27">
        <v>36</v>
      </c>
      <c r="H3" s="27">
        <v>67</v>
      </c>
      <c r="I3" s="28">
        <v>70</v>
      </c>
      <c r="J3" s="28">
        <v>60</v>
      </c>
      <c r="K3" s="28">
        <v>53</v>
      </c>
      <c r="L3" s="29">
        <v>35</v>
      </c>
      <c r="M3" s="29">
        <v>28</v>
      </c>
      <c r="N3" s="29">
        <v>23</v>
      </c>
      <c r="O3" s="27">
        <v>15</v>
      </c>
      <c r="P3" s="30">
        <v>0</v>
      </c>
      <c r="Q3" s="31">
        <v>100</v>
      </c>
      <c r="R3" s="32">
        <v>0</v>
      </c>
      <c r="S3" s="29">
        <v>40</v>
      </c>
      <c r="T3" s="33">
        <v>0</v>
      </c>
    </row>
    <row r="4" spans="1:20" x14ac:dyDescent="0.25">
      <c r="A4" s="26" t="s">
        <v>376</v>
      </c>
      <c r="B4" s="26" t="s">
        <v>377</v>
      </c>
      <c r="C4" s="26" t="s">
        <v>378</v>
      </c>
      <c r="D4" s="26" t="s">
        <v>379</v>
      </c>
      <c r="E4" s="33" t="s">
        <v>758</v>
      </c>
      <c r="F4" s="27">
        <v>5</v>
      </c>
      <c r="G4" s="27">
        <v>38</v>
      </c>
      <c r="H4" s="27">
        <v>68</v>
      </c>
      <c r="I4" s="28">
        <v>70</v>
      </c>
      <c r="J4" s="28">
        <v>60</v>
      </c>
      <c r="K4" s="28">
        <v>53</v>
      </c>
      <c r="L4" s="29">
        <v>35</v>
      </c>
      <c r="M4" s="29">
        <v>28</v>
      </c>
      <c r="N4" s="29">
        <v>23</v>
      </c>
      <c r="O4" s="27">
        <v>15</v>
      </c>
      <c r="P4" s="30">
        <v>0</v>
      </c>
      <c r="Q4" s="31">
        <v>110</v>
      </c>
      <c r="R4" s="32">
        <v>0</v>
      </c>
      <c r="S4" s="29">
        <v>40</v>
      </c>
      <c r="T4" s="33">
        <v>0</v>
      </c>
    </row>
    <row r="5" spans="1:20" x14ac:dyDescent="0.25">
      <c r="A5" s="26" t="s">
        <v>376</v>
      </c>
      <c r="B5" s="26" t="s">
        <v>377</v>
      </c>
      <c r="C5" s="26" t="s">
        <v>378</v>
      </c>
      <c r="D5" s="26" t="s">
        <v>380</v>
      </c>
      <c r="E5" s="33" t="s">
        <v>758</v>
      </c>
      <c r="F5" s="27">
        <v>7</v>
      </c>
      <c r="G5" s="27">
        <v>39</v>
      </c>
      <c r="H5" s="27">
        <v>85</v>
      </c>
      <c r="I5" s="28">
        <v>70</v>
      </c>
      <c r="J5" s="28">
        <v>60</v>
      </c>
      <c r="K5" s="28">
        <v>53</v>
      </c>
      <c r="L5" s="29">
        <v>35</v>
      </c>
      <c r="M5" s="29">
        <v>28</v>
      </c>
      <c r="N5" s="29">
        <v>23</v>
      </c>
      <c r="O5" s="27">
        <v>15</v>
      </c>
      <c r="P5" s="30">
        <v>0</v>
      </c>
      <c r="Q5" s="31">
        <v>120</v>
      </c>
      <c r="R5" s="32">
        <v>0</v>
      </c>
      <c r="S5" s="29">
        <v>40</v>
      </c>
      <c r="T5" s="33">
        <v>0</v>
      </c>
    </row>
    <row r="6" spans="1:20" x14ac:dyDescent="0.25">
      <c r="A6" s="26" t="s">
        <v>376</v>
      </c>
      <c r="B6" s="26" t="s">
        <v>377</v>
      </c>
      <c r="C6" s="26" t="s">
        <v>378</v>
      </c>
      <c r="D6" s="26" t="s">
        <v>381</v>
      </c>
      <c r="E6" s="33" t="s">
        <v>767</v>
      </c>
      <c r="F6" s="27">
        <v>10</v>
      </c>
      <c r="G6" s="27">
        <v>41</v>
      </c>
      <c r="H6" s="27">
        <v>71</v>
      </c>
      <c r="I6" s="28">
        <v>70</v>
      </c>
      <c r="J6" s="28">
        <v>60</v>
      </c>
      <c r="K6" s="28">
        <v>53</v>
      </c>
      <c r="L6" s="29">
        <v>35</v>
      </c>
      <c r="M6" s="29">
        <v>28</v>
      </c>
      <c r="N6" s="29">
        <v>23</v>
      </c>
      <c r="O6" s="27">
        <v>15</v>
      </c>
      <c r="P6" s="30">
        <v>0</v>
      </c>
      <c r="Q6" s="31">
        <v>125</v>
      </c>
      <c r="R6" s="32">
        <v>0</v>
      </c>
      <c r="S6" s="29">
        <v>40</v>
      </c>
      <c r="T6" s="33">
        <v>0</v>
      </c>
    </row>
    <row r="7" spans="1:20" x14ac:dyDescent="0.25">
      <c r="A7" s="26" t="s">
        <v>376</v>
      </c>
      <c r="B7" s="26" t="s">
        <v>377</v>
      </c>
      <c r="C7" s="26" t="s">
        <v>378</v>
      </c>
      <c r="D7" s="26" t="s">
        <v>382</v>
      </c>
      <c r="E7" s="33" t="s">
        <v>2970</v>
      </c>
      <c r="F7" s="27">
        <v>40</v>
      </c>
      <c r="G7" s="27">
        <v>55</v>
      </c>
      <c r="H7" s="27">
        <v>83</v>
      </c>
      <c r="I7" s="28">
        <v>70</v>
      </c>
      <c r="J7" s="28">
        <v>60</v>
      </c>
      <c r="K7" s="28">
        <v>53</v>
      </c>
      <c r="L7" s="29">
        <v>35</v>
      </c>
      <c r="M7" s="29">
        <v>28</v>
      </c>
      <c r="N7" s="29">
        <v>23</v>
      </c>
      <c r="O7" s="27">
        <v>25</v>
      </c>
      <c r="P7" s="30">
        <v>75</v>
      </c>
      <c r="Q7" s="31">
        <v>75</v>
      </c>
      <c r="R7" s="32">
        <v>75</v>
      </c>
      <c r="S7" s="29">
        <v>75</v>
      </c>
      <c r="T7" s="33">
        <v>75</v>
      </c>
    </row>
    <row r="8" spans="1:20" x14ac:dyDescent="0.25">
      <c r="A8" s="26" t="s">
        <v>376</v>
      </c>
      <c r="B8" s="26" t="s">
        <v>377</v>
      </c>
      <c r="C8" s="26" t="s">
        <v>383</v>
      </c>
      <c r="D8" s="26" t="s">
        <v>383</v>
      </c>
      <c r="E8" s="33" t="s">
        <v>777</v>
      </c>
      <c r="F8" s="27">
        <v>2</v>
      </c>
      <c r="G8" s="27">
        <v>36</v>
      </c>
      <c r="H8" s="27">
        <v>68</v>
      </c>
      <c r="I8" s="28">
        <v>70</v>
      </c>
      <c r="J8" s="28">
        <v>53</v>
      </c>
      <c r="K8" s="28">
        <v>46</v>
      </c>
      <c r="L8" s="29">
        <v>35</v>
      </c>
      <c r="M8" s="29">
        <v>28</v>
      </c>
      <c r="N8" s="29">
        <v>23</v>
      </c>
      <c r="O8" s="27">
        <v>15</v>
      </c>
      <c r="P8" s="30">
        <v>0</v>
      </c>
      <c r="Q8" s="31">
        <v>100</v>
      </c>
      <c r="R8" s="32">
        <v>0</v>
      </c>
      <c r="S8" s="29">
        <v>0</v>
      </c>
      <c r="T8" s="33">
        <v>0</v>
      </c>
    </row>
    <row r="9" spans="1:20" x14ac:dyDescent="0.25">
      <c r="A9" s="26" t="s">
        <v>376</v>
      </c>
      <c r="B9" s="26" t="s">
        <v>377</v>
      </c>
      <c r="C9" s="26" t="s">
        <v>383</v>
      </c>
      <c r="D9" s="26" t="s">
        <v>384</v>
      </c>
      <c r="E9" s="33" t="s">
        <v>758</v>
      </c>
      <c r="F9" s="27">
        <v>6</v>
      </c>
      <c r="G9" s="27">
        <v>38</v>
      </c>
      <c r="H9" s="27">
        <v>69</v>
      </c>
      <c r="I9" s="28">
        <v>70</v>
      </c>
      <c r="J9" s="28">
        <v>53</v>
      </c>
      <c r="K9" s="28">
        <v>46</v>
      </c>
      <c r="L9" s="29">
        <v>35</v>
      </c>
      <c r="M9" s="29">
        <v>28</v>
      </c>
      <c r="N9" s="29">
        <v>23</v>
      </c>
      <c r="O9" s="27">
        <v>15</v>
      </c>
      <c r="P9" s="30">
        <v>0</v>
      </c>
      <c r="Q9" s="31">
        <v>105</v>
      </c>
      <c r="R9" s="32">
        <v>0</v>
      </c>
      <c r="S9" s="29">
        <v>0</v>
      </c>
      <c r="T9" s="33">
        <v>0</v>
      </c>
    </row>
    <row r="10" spans="1:20" x14ac:dyDescent="0.25">
      <c r="A10" s="26" t="s">
        <v>376</v>
      </c>
      <c r="B10" s="26" t="s">
        <v>377</v>
      </c>
      <c r="C10" s="26" t="s">
        <v>383</v>
      </c>
      <c r="D10" s="26" t="s">
        <v>385</v>
      </c>
      <c r="E10" s="33" t="s">
        <v>767</v>
      </c>
      <c r="F10" s="27">
        <v>9</v>
      </c>
      <c r="G10" s="27">
        <v>40</v>
      </c>
      <c r="H10" s="27">
        <v>70</v>
      </c>
      <c r="I10" s="28">
        <v>70</v>
      </c>
      <c r="J10" s="28">
        <v>53</v>
      </c>
      <c r="K10" s="28">
        <v>46</v>
      </c>
      <c r="L10" s="29">
        <v>35</v>
      </c>
      <c r="M10" s="29">
        <v>28</v>
      </c>
      <c r="N10" s="29">
        <v>23</v>
      </c>
      <c r="O10" s="27">
        <v>15</v>
      </c>
      <c r="P10" s="30">
        <v>0</v>
      </c>
      <c r="Q10" s="31">
        <v>110</v>
      </c>
      <c r="R10" s="32">
        <v>0</v>
      </c>
      <c r="S10" s="29">
        <v>0</v>
      </c>
      <c r="T10" s="33">
        <v>0</v>
      </c>
    </row>
    <row r="11" spans="1:20" x14ac:dyDescent="0.25">
      <c r="A11" s="26" t="s">
        <v>376</v>
      </c>
      <c r="B11" s="26" t="s">
        <v>377</v>
      </c>
      <c r="C11" s="26" t="s">
        <v>383</v>
      </c>
      <c r="D11" s="26" t="s">
        <v>386</v>
      </c>
      <c r="E11" s="33" t="s">
        <v>767</v>
      </c>
      <c r="F11" s="27">
        <v>11</v>
      </c>
      <c r="G11" s="27">
        <v>42</v>
      </c>
      <c r="H11" s="27">
        <v>72</v>
      </c>
      <c r="I11" s="28">
        <v>70</v>
      </c>
      <c r="J11" s="28">
        <v>53</v>
      </c>
      <c r="K11" s="28">
        <v>46</v>
      </c>
      <c r="L11" s="29">
        <v>35</v>
      </c>
      <c r="M11" s="29">
        <v>28</v>
      </c>
      <c r="N11" s="29">
        <v>23</v>
      </c>
      <c r="O11" s="27">
        <v>15</v>
      </c>
      <c r="P11" s="30">
        <v>0</v>
      </c>
      <c r="Q11" s="31">
        <v>115</v>
      </c>
      <c r="R11" s="32">
        <v>0</v>
      </c>
      <c r="S11" s="29">
        <v>0</v>
      </c>
      <c r="T11" s="33">
        <v>0</v>
      </c>
    </row>
    <row r="12" spans="1:20" x14ac:dyDescent="0.25">
      <c r="A12" s="26" t="s">
        <v>376</v>
      </c>
      <c r="B12" s="26" t="s">
        <v>377</v>
      </c>
      <c r="C12" s="26" t="s">
        <v>383</v>
      </c>
      <c r="D12" s="26" t="s">
        <v>387</v>
      </c>
      <c r="E12" s="33" t="s">
        <v>2970</v>
      </c>
      <c r="F12" s="27">
        <v>40</v>
      </c>
      <c r="G12" s="27">
        <v>55</v>
      </c>
      <c r="H12" s="27">
        <v>83</v>
      </c>
      <c r="I12" s="28">
        <v>70</v>
      </c>
      <c r="J12" s="28">
        <v>53</v>
      </c>
      <c r="K12" s="28">
        <v>46</v>
      </c>
      <c r="L12" s="29">
        <v>35</v>
      </c>
      <c r="M12" s="29">
        <v>28</v>
      </c>
      <c r="N12" s="29">
        <v>23</v>
      </c>
      <c r="O12" s="27">
        <v>25</v>
      </c>
      <c r="P12" s="30">
        <v>50</v>
      </c>
      <c r="Q12" s="31">
        <v>120</v>
      </c>
      <c r="R12" s="32">
        <v>0</v>
      </c>
      <c r="S12" s="29">
        <v>0</v>
      </c>
      <c r="T12" s="33">
        <v>0</v>
      </c>
    </row>
    <row r="13" spans="1:20" x14ac:dyDescent="0.25">
      <c r="A13" s="26" t="s">
        <v>376</v>
      </c>
      <c r="B13" s="26" t="s">
        <v>388</v>
      </c>
      <c r="C13" s="26" t="s">
        <v>389</v>
      </c>
      <c r="D13" s="26" t="s">
        <v>390</v>
      </c>
      <c r="E13" s="33" t="s">
        <v>376</v>
      </c>
      <c r="F13" s="27">
        <v>1</v>
      </c>
      <c r="G13" s="27">
        <v>36</v>
      </c>
      <c r="H13" s="27">
        <v>67</v>
      </c>
      <c r="I13" s="28">
        <v>70</v>
      </c>
      <c r="J13" s="28">
        <v>70</v>
      </c>
      <c r="K13" s="28">
        <v>70</v>
      </c>
      <c r="L13" s="29">
        <v>35</v>
      </c>
      <c r="M13" s="29">
        <v>28</v>
      </c>
      <c r="N13" s="29">
        <v>23</v>
      </c>
      <c r="O13" s="27">
        <v>50</v>
      </c>
      <c r="P13" s="30">
        <v>0</v>
      </c>
      <c r="Q13" s="31">
        <v>0</v>
      </c>
      <c r="R13" s="32">
        <v>0</v>
      </c>
      <c r="S13" s="29">
        <v>50</v>
      </c>
      <c r="T13" s="33">
        <v>0</v>
      </c>
    </row>
    <row r="14" spans="1:20" x14ac:dyDescent="0.25">
      <c r="A14" s="26" t="s">
        <v>376</v>
      </c>
      <c r="B14" s="26" t="s">
        <v>388</v>
      </c>
      <c r="C14" s="26" t="s">
        <v>389</v>
      </c>
      <c r="D14" s="26" t="s">
        <v>389</v>
      </c>
      <c r="E14" s="33" t="s">
        <v>376</v>
      </c>
      <c r="F14" s="27">
        <v>5</v>
      </c>
      <c r="G14" s="27">
        <v>38</v>
      </c>
      <c r="H14" s="27">
        <v>68</v>
      </c>
      <c r="I14" s="28">
        <v>70</v>
      </c>
      <c r="J14" s="28">
        <v>70</v>
      </c>
      <c r="K14" s="28">
        <v>70</v>
      </c>
      <c r="L14" s="29">
        <v>35</v>
      </c>
      <c r="M14" s="29">
        <v>28</v>
      </c>
      <c r="N14" s="29">
        <v>23</v>
      </c>
      <c r="O14" s="27">
        <v>50</v>
      </c>
      <c r="P14" s="30">
        <v>0</v>
      </c>
      <c r="Q14" s="31">
        <v>0</v>
      </c>
      <c r="R14" s="32">
        <v>0</v>
      </c>
      <c r="S14" s="29">
        <v>50</v>
      </c>
      <c r="T14" s="33">
        <v>0</v>
      </c>
    </row>
    <row r="15" spans="1:20" x14ac:dyDescent="0.25">
      <c r="A15" s="26" t="s">
        <v>376</v>
      </c>
      <c r="B15" s="26" t="s">
        <v>388</v>
      </c>
      <c r="C15" s="26" t="s">
        <v>389</v>
      </c>
      <c r="D15" s="26" t="s">
        <v>391</v>
      </c>
      <c r="E15" s="33" t="s">
        <v>376</v>
      </c>
      <c r="F15" s="27">
        <v>8</v>
      </c>
      <c r="G15" s="27">
        <v>39</v>
      </c>
      <c r="H15" s="27">
        <v>69</v>
      </c>
      <c r="I15" s="28">
        <v>70</v>
      </c>
      <c r="J15" s="28">
        <v>70</v>
      </c>
      <c r="K15" s="28">
        <v>70</v>
      </c>
      <c r="L15" s="29">
        <v>35</v>
      </c>
      <c r="M15" s="29">
        <v>28</v>
      </c>
      <c r="N15" s="29">
        <v>23</v>
      </c>
      <c r="O15" s="27">
        <v>50</v>
      </c>
      <c r="P15" s="30">
        <v>0</v>
      </c>
      <c r="Q15" s="31">
        <v>0</v>
      </c>
      <c r="R15" s="32">
        <v>0</v>
      </c>
      <c r="S15" s="29">
        <v>50</v>
      </c>
      <c r="T15" s="33">
        <v>0</v>
      </c>
    </row>
    <row r="16" spans="1:20" x14ac:dyDescent="0.25">
      <c r="A16" s="26" t="s">
        <v>376</v>
      </c>
      <c r="B16" s="26" t="s">
        <v>388</v>
      </c>
      <c r="C16" s="26" t="s">
        <v>389</v>
      </c>
      <c r="D16" s="26" t="s">
        <v>392</v>
      </c>
      <c r="E16" s="33" t="s">
        <v>376</v>
      </c>
      <c r="F16" s="27">
        <v>9</v>
      </c>
      <c r="G16" s="27">
        <v>40</v>
      </c>
      <c r="H16" s="27">
        <v>70</v>
      </c>
      <c r="I16" s="28">
        <v>70</v>
      </c>
      <c r="J16" s="28">
        <v>70</v>
      </c>
      <c r="K16" s="28">
        <v>70</v>
      </c>
      <c r="L16" s="29">
        <v>35</v>
      </c>
      <c r="M16" s="29">
        <v>28</v>
      </c>
      <c r="N16" s="29">
        <v>23</v>
      </c>
      <c r="O16" s="27">
        <v>50</v>
      </c>
      <c r="P16" s="30">
        <v>0</v>
      </c>
      <c r="Q16" s="31">
        <v>0</v>
      </c>
      <c r="R16" s="32">
        <v>0</v>
      </c>
      <c r="S16" s="29">
        <v>50</v>
      </c>
      <c r="T16" s="33">
        <v>0</v>
      </c>
    </row>
    <row r="17" spans="1:20" x14ac:dyDescent="0.25">
      <c r="A17" s="26" t="s">
        <v>376</v>
      </c>
      <c r="B17" s="26" t="s">
        <v>388</v>
      </c>
      <c r="C17" s="26" t="s">
        <v>389</v>
      </c>
      <c r="D17" s="26" t="s">
        <v>393</v>
      </c>
      <c r="E17" s="33" t="s">
        <v>589</v>
      </c>
      <c r="F17" s="27">
        <v>18</v>
      </c>
      <c r="G17" s="27">
        <v>48</v>
      </c>
      <c r="H17" s="27">
        <v>79</v>
      </c>
      <c r="I17" s="28">
        <v>70</v>
      </c>
      <c r="J17" s="28">
        <v>70</v>
      </c>
      <c r="K17" s="28">
        <v>70</v>
      </c>
      <c r="L17" s="29">
        <v>35</v>
      </c>
      <c r="M17" s="29">
        <v>28</v>
      </c>
      <c r="N17" s="29">
        <v>23</v>
      </c>
      <c r="O17" s="27">
        <v>50</v>
      </c>
      <c r="P17" s="30">
        <v>0</v>
      </c>
      <c r="Q17" s="31">
        <v>0</v>
      </c>
      <c r="R17" s="32">
        <v>0</v>
      </c>
      <c r="S17" s="29">
        <v>50</v>
      </c>
      <c r="T17" s="33">
        <v>0</v>
      </c>
    </row>
    <row r="18" spans="1:20" x14ac:dyDescent="0.25">
      <c r="A18" s="26" t="s">
        <v>376</v>
      </c>
      <c r="B18" s="26" t="s">
        <v>394</v>
      </c>
      <c r="C18" s="26" t="s">
        <v>395</v>
      </c>
      <c r="D18" s="26" t="s">
        <v>395</v>
      </c>
      <c r="E18" s="33" t="s">
        <v>777</v>
      </c>
      <c r="F18" s="27">
        <v>1</v>
      </c>
      <c r="G18" s="27">
        <v>36</v>
      </c>
      <c r="H18" s="27">
        <v>67</v>
      </c>
      <c r="I18" s="28">
        <v>70</v>
      </c>
      <c r="J18" s="28">
        <v>53</v>
      </c>
      <c r="K18" s="28">
        <v>35</v>
      </c>
      <c r="L18" s="29">
        <v>35</v>
      </c>
      <c r="M18" s="29">
        <v>28</v>
      </c>
      <c r="N18" s="29">
        <v>18</v>
      </c>
      <c r="O18" s="27">
        <v>50</v>
      </c>
      <c r="P18" s="30">
        <v>0</v>
      </c>
      <c r="Q18" s="31">
        <v>0</v>
      </c>
      <c r="R18" s="32">
        <v>0</v>
      </c>
      <c r="S18" s="29">
        <v>120</v>
      </c>
      <c r="T18" s="33">
        <v>75</v>
      </c>
    </row>
    <row r="19" spans="1:20" x14ac:dyDescent="0.25">
      <c r="A19" s="26" t="s">
        <v>376</v>
      </c>
      <c r="B19" s="26" t="s">
        <v>394</v>
      </c>
      <c r="C19" s="26" t="s">
        <v>395</v>
      </c>
      <c r="D19" s="26" t="s">
        <v>396</v>
      </c>
      <c r="E19" s="33" t="s">
        <v>777</v>
      </c>
      <c r="F19" s="27">
        <v>2</v>
      </c>
      <c r="G19" s="27">
        <v>37</v>
      </c>
      <c r="H19" s="27">
        <v>68</v>
      </c>
      <c r="I19" s="28">
        <v>70</v>
      </c>
      <c r="J19" s="28">
        <v>53</v>
      </c>
      <c r="K19" s="28">
        <v>35</v>
      </c>
      <c r="L19" s="29">
        <v>35</v>
      </c>
      <c r="M19" s="29">
        <v>28</v>
      </c>
      <c r="N19" s="29">
        <v>18</v>
      </c>
      <c r="O19" s="27">
        <v>50</v>
      </c>
      <c r="P19" s="30">
        <v>0</v>
      </c>
      <c r="Q19" s="31">
        <v>0</v>
      </c>
      <c r="R19" s="32">
        <v>110</v>
      </c>
      <c r="S19" s="29">
        <v>0</v>
      </c>
      <c r="T19" s="33">
        <v>75</v>
      </c>
    </row>
    <row r="20" spans="1:20" x14ac:dyDescent="0.25">
      <c r="A20" s="26" t="s">
        <v>376</v>
      </c>
      <c r="B20" s="26" t="s">
        <v>394</v>
      </c>
      <c r="C20" s="26" t="s">
        <v>395</v>
      </c>
      <c r="D20" s="26" t="s">
        <v>397</v>
      </c>
      <c r="E20" s="33" t="s">
        <v>767</v>
      </c>
      <c r="F20" s="27">
        <v>12</v>
      </c>
      <c r="G20" s="27">
        <v>43</v>
      </c>
      <c r="H20" s="27">
        <v>73</v>
      </c>
      <c r="I20" s="28">
        <v>70</v>
      </c>
      <c r="J20" s="28">
        <v>53</v>
      </c>
      <c r="K20" s="28">
        <v>35</v>
      </c>
      <c r="L20" s="29">
        <v>35</v>
      </c>
      <c r="M20" s="29">
        <v>28</v>
      </c>
      <c r="N20" s="29">
        <v>18</v>
      </c>
      <c r="O20" s="27">
        <v>50</v>
      </c>
      <c r="P20" s="30">
        <v>0</v>
      </c>
      <c r="Q20" s="31">
        <v>100</v>
      </c>
      <c r="R20" s="32">
        <v>0</v>
      </c>
      <c r="S20" s="29">
        <v>0</v>
      </c>
      <c r="T20" s="33">
        <v>75</v>
      </c>
    </row>
    <row r="21" spans="1:20" x14ac:dyDescent="0.25">
      <c r="A21" s="26" t="s">
        <v>376</v>
      </c>
      <c r="B21" s="26" t="s">
        <v>394</v>
      </c>
      <c r="C21" s="26" t="s">
        <v>395</v>
      </c>
      <c r="D21" s="26" t="s">
        <v>398</v>
      </c>
      <c r="E21" s="33" t="s">
        <v>780</v>
      </c>
      <c r="F21" s="27">
        <v>22</v>
      </c>
      <c r="G21" s="27">
        <v>50</v>
      </c>
      <c r="H21" s="27">
        <v>80</v>
      </c>
      <c r="I21" s="28">
        <v>70</v>
      </c>
      <c r="J21" s="28">
        <v>53</v>
      </c>
      <c r="K21" s="28">
        <v>35</v>
      </c>
      <c r="L21" s="29">
        <v>35</v>
      </c>
      <c r="M21" s="29">
        <v>28</v>
      </c>
      <c r="N21" s="29">
        <v>18</v>
      </c>
      <c r="O21" s="27">
        <v>50</v>
      </c>
      <c r="P21" s="30">
        <v>0</v>
      </c>
      <c r="Q21" s="31">
        <v>110</v>
      </c>
      <c r="R21" s="32">
        <v>0</v>
      </c>
      <c r="S21" s="29">
        <v>0</v>
      </c>
      <c r="T21" s="33">
        <v>75</v>
      </c>
    </row>
    <row r="22" spans="1:20" x14ac:dyDescent="0.25">
      <c r="A22" s="26" t="s">
        <v>376</v>
      </c>
      <c r="B22" s="26" t="s">
        <v>394</v>
      </c>
      <c r="C22" s="26" t="s">
        <v>395</v>
      </c>
      <c r="D22" s="26" t="s">
        <v>399</v>
      </c>
      <c r="E22" s="33" t="s">
        <v>796</v>
      </c>
      <c r="F22" s="27">
        <v>17</v>
      </c>
      <c r="G22" s="27">
        <v>46</v>
      </c>
      <c r="H22" s="27">
        <v>77</v>
      </c>
      <c r="I22" s="28">
        <v>70</v>
      </c>
      <c r="J22" s="28">
        <v>53</v>
      </c>
      <c r="K22" s="28">
        <v>35</v>
      </c>
      <c r="L22" s="29">
        <v>35</v>
      </c>
      <c r="M22" s="29">
        <v>28</v>
      </c>
      <c r="N22" s="29">
        <v>18</v>
      </c>
      <c r="O22" s="27">
        <v>50</v>
      </c>
      <c r="P22" s="30">
        <v>100</v>
      </c>
      <c r="Q22" s="31">
        <v>0</v>
      </c>
      <c r="R22" s="32">
        <v>0</v>
      </c>
      <c r="S22" s="29">
        <v>0</v>
      </c>
      <c r="T22" s="33">
        <v>75</v>
      </c>
    </row>
    <row r="23" spans="1:20" x14ac:dyDescent="0.25">
      <c r="A23" s="26" t="s">
        <v>376</v>
      </c>
      <c r="B23" s="26" t="s">
        <v>388</v>
      </c>
      <c r="C23" s="26" t="s">
        <v>400</v>
      </c>
      <c r="D23" s="26" t="s">
        <v>401</v>
      </c>
      <c r="E23" s="33" t="s">
        <v>777</v>
      </c>
      <c r="F23" s="27">
        <v>2</v>
      </c>
      <c r="G23" s="27">
        <v>36</v>
      </c>
      <c r="H23" s="27">
        <v>68</v>
      </c>
      <c r="I23" s="28">
        <v>70</v>
      </c>
      <c r="J23" s="28">
        <v>70</v>
      </c>
      <c r="K23" s="28">
        <v>70</v>
      </c>
      <c r="L23" s="29">
        <v>35</v>
      </c>
      <c r="M23" s="29">
        <v>28</v>
      </c>
      <c r="N23" s="29">
        <v>23</v>
      </c>
      <c r="O23" s="27">
        <v>50</v>
      </c>
      <c r="P23" s="30">
        <v>0</v>
      </c>
      <c r="Q23" s="31">
        <v>0</v>
      </c>
      <c r="R23" s="32">
        <v>0</v>
      </c>
      <c r="S23" s="29">
        <v>100</v>
      </c>
      <c r="T23" s="33">
        <v>0</v>
      </c>
    </row>
    <row r="24" spans="1:20" x14ac:dyDescent="0.25">
      <c r="A24" s="26" t="s">
        <v>376</v>
      </c>
      <c r="B24" s="26" t="s">
        <v>388</v>
      </c>
      <c r="C24" s="26" t="s">
        <v>400</v>
      </c>
      <c r="D24" s="26" t="s">
        <v>402</v>
      </c>
      <c r="E24" s="33" t="s">
        <v>758</v>
      </c>
      <c r="F24" s="27">
        <v>5</v>
      </c>
      <c r="G24" s="27">
        <v>38</v>
      </c>
      <c r="H24" s="27">
        <v>69</v>
      </c>
      <c r="I24" s="28">
        <v>70</v>
      </c>
      <c r="J24" s="28">
        <v>70</v>
      </c>
      <c r="K24" s="28">
        <v>70</v>
      </c>
      <c r="L24" s="29">
        <v>35</v>
      </c>
      <c r="M24" s="29">
        <v>28</v>
      </c>
      <c r="N24" s="29">
        <v>23</v>
      </c>
      <c r="O24" s="27">
        <v>50</v>
      </c>
      <c r="P24" s="30">
        <v>0</v>
      </c>
      <c r="Q24" s="31">
        <v>0</v>
      </c>
      <c r="R24" s="32">
        <v>0</v>
      </c>
      <c r="S24" s="29">
        <v>120</v>
      </c>
      <c r="T24" s="33">
        <v>0</v>
      </c>
    </row>
    <row r="25" spans="1:20" x14ac:dyDescent="0.25">
      <c r="A25" s="26" t="s">
        <v>376</v>
      </c>
      <c r="B25" s="26" t="s">
        <v>388</v>
      </c>
      <c r="C25" s="26" t="s">
        <v>400</v>
      </c>
      <c r="D25" s="26" t="s">
        <v>403</v>
      </c>
      <c r="E25" s="33" t="s">
        <v>767</v>
      </c>
      <c r="F25" s="27">
        <v>9</v>
      </c>
      <c r="G25" s="27">
        <v>40</v>
      </c>
      <c r="H25" s="27">
        <v>70</v>
      </c>
      <c r="I25" s="28">
        <v>70</v>
      </c>
      <c r="J25" s="28">
        <v>70</v>
      </c>
      <c r="K25" s="28">
        <v>70</v>
      </c>
      <c r="L25" s="29">
        <v>35</v>
      </c>
      <c r="M25" s="29">
        <v>28</v>
      </c>
      <c r="N25" s="29">
        <v>23</v>
      </c>
      <c r="O25" s="27">
        <v>50</v>
      </c>
      <c r="P25" s="30">
        <v>0</v>
      </c>
      <c r="Q25" s="31">
        <v>0</v>
      </c>
      <c r="R25" s="32">
        <v>0</v>
      </c>
      <c r="S25" s="29">
        <v>130</v>
      </c>
      <c r="T25" s="33">
        <v>0</v>
      </c>
    </row>
    <row r="26" spans="1:20" x14ac:dyDescent="0.25">
      <c r="A26" s="26" t="s">
        <v>376</v>
      </c>
      <c r="B26" s="26" t="s">
        <v>388</v>
      </c>
      <c r="C26" s="26" t="s">
        <v>400</v>
      </c>
      <c r="D26" s="26" t="s">
        <v>404</v>
      </c>
      <c r="E26" s="33" t="s">
        <v>762</v>
      </c>
      <c r="F26" s="27">
        <v>19</v>
      </c>
      <c r="G26" s="27">
        <v>48</v>
      </c>
      <c r="H26" s="27">
        <v>79</v>
      </c>
      <c r="I26" s="28">
        <v>70</v>
      </c>
      <c r="J26" s="28">
        <v>70</v>
      </c>
      <c r="K26" s="28">
        <v>70</v>
      </c>
      <c r="L26" s="29">
        <v>35</v>
      </c>
      <c r="M26" s="29">
        <v>28</v>
      </c>
      <c r="N26" s="29">
        <v>23</v>
      </c>
      <c r="O26" s="27">
        <v>50</v>
      </c>
      <c r="P26" s="30">
        <v>0</v>
      </c>
      <c r="Q26" s="31">
        <v>0</v>
      </c>
      <c r="R26" s="32">
        <v>50</v>
      </c>
      <c r="S26" s="29">
        <v>140</v>
      </c>
      <c r="T26" s="33">
        <v>0</v>
      </c>
    </row>
    <row r="27" spans="1:20" x14ac:dyDescent="0.25">
      <c r="A27" s="26" t="s">
        <v>376</v>
      </c>
      <c r="B27" s="26" t="s">
        <v>388</v>
      </c>
      <c r="C27" s="26" t="s">
        <v>400</v>
      </c>
      <c r="D27" s="26" t="s">
        <v>405</v>
      </c>
      <c r="E27" s="33" t="s">
        <v>769</v>
      </c>
      <c r="F27" s="27">
        <v>23</v>
      </c>
      <c r="G27" s="27">
        <v>53</v>
      </c>
      <c r="H27" s="27">
        <v>84</v>
      </c>
      <c r="I27" s="28">
        <v>70</v>
      </c>
      <c r="J27" s="28">
        <v>70</v>
      </c>
      <c r="K27" s="28">
        <v>70</v>
      </c>
      <c r="L27" s="29">
        <v>35</v>
      </c>
      <c r="M27" s="29">
        <v>28</v>
      </c>
      <c r="N27" s="29">
        <v>23</v>
      </c>
      <c r="O27" s="27">
        <v>50</v>
      </c>
      <c r="P27" s="30">
        <v>100</v>
      </c>
      <c r="Q27" s="31">
        <v>75</v>
      </c>
      <c r="R27" s="32">
        <v>0</v>
      </c>
      <c r="S27" s="29">
        <v>0</v>
      </c>
      <c r="T27" s="33">
        <v>0</v>
      </c>
    </row>
    <row r="28" spans="1:20" x14ac:dyDescent="0.25">
      <c r="A28" s="26" t="s">
        <v>376</v>
      </c>
      <c r="B28" s="26" t="s">
        <v>377</v>
      </c>
      <c r="C28" s="26" t="s">
        <v>406</v>
      </c>
      <c r="D28" s="26" t="s">
        <v>407</v>
      </c>
      <c r="E28" s="33" t="s">
        <v>777</v>
      </c>
      <c r="F28" s="27">
        <v>2</v>
      </c>
      <c r="G28" s="27">
        <v>36</v>
      </c>
      <c r="H28" s="27">
        <v>67</v>
      </c>
      <c r="I28" s="28">
        <v>70</v>
      </c>
      <c r="J28" s="28">
        <v>70</v>
      </c>
      <c r="K28" s="28">
        <v>70</v>
      </c>
      <c r="L28" s="29">
        <v>35</v>
      </c>
      <c r="M28" s="29">
        <v>28</v>
      </c>
      <c r="N28" s="29">
        <v>23</v>
      </c>
      <c r="O28" s="27">
        <v>20</v>
      </c>
      <c r="P28" s="30">
        <v>20</v>
      </c>
      <c r="Q28" s="31">
        <v>33</v>
      </c>
      <c r="R28" s="32">
        <v>33</v>
      </c>
      <c r="S28" s="29">
        <v>100</v>
      </c>
      <c r="T28" s="33">
        <v>20</v>
      </c>
    </row>
    <row r="29" spans="1:20" x14ac:dyDescent="0.25">
      <c r="A29" s="26" t="s">
        <v>376</v>
      </c>
      <c r="B29" s="26" t="s">
        <v>377</v>
      </c>
      <c r="C29" s="26" t="s">
        <v>406</v>
      </c>
      <c r="D29" s="26" t="s">
        <v>408</v>
      </c>
      <c r="E29" s="33" t="s">
        <v>758</v>
      </c>
      <c r="F29" s="27">
        <v>5</v>
      </c>
      <c r="G29" s="27">
        <v>38</v>
      </c>
      <c r="H29" s="27">
        <v>68</v>
      </c>
      <c r="I29" s="28">
        <v>70</v>
      </c>
      <c r="J29" s="28">
        <v>70</v>
      </c>
      <c r="K29" s="28">
        <v>70</v>
      </c>
      <c r="L29" s="29">
        <v>35</v>
      </c>
      <c r="M29" s="29">
        <v>28</v>
      </c>
      <c r="N29" s="29">
        <v>23</v>
      </c>
      <c r="O29" s="27">
        <v>20</v>
      </c>
      <c r="P29" s="30">
        <v>20</v>
      </c>
      <c r="Q29" s="31">
        <v>33</v>
      </c>
      <c r="R29" s="32">
        <v>33</v>
      </c>
      <c r="S29" s="29">
        <v>120</v>
      </c>
      <c r="T29" s="33">
        <v>20</v>
      </c>
    </row>
    <row r="30" spans="1:20" x14ac:dyDescent="0.25">
      <c r="A30" s="26" t="s">
        <v>376</v>
      </c>
      <c r="B30" s="26" t="s">
        <v>377</v>
      </c>
      <c r="C30" s="26" t="s">
        <v>406</v>
      </c>
      <c r="D30" s="26" t="s">
        <v>409</v>
      </c>
      <c r="E30" s="33" t="s">
        <v>767</v>
      </c>
      <c r="F30" s="27">
        <v>8</v>
      </c>
      <c r="G30" s="27">
        <v>39</v>
      </c>
      <c r="H30" s="27">
        <v>69</v>
      </c>
      <c r="I30" s="28">
        <v>70</v>
      </c>
      <c r="J30" s="28">
        <v>70</v>
      </c>
      <c r="K30" s="28">
        <v>70</v>
      </c>
      <c r="L30" s="29">
        <v>35</v>
      </c>
      <c r="M30" s="29">
        <v>28</v>
      </c>
      <c r="N30" s="29">
        <v>23</v>
      </c>
      <c r="O30" s="27">
        <v>20</v>
      </c>
      <c r="P30" s="30">
        <v>20</v>
      </c>
      <c r="Q30" s="31">
        <v>33</v>
      </c>
      <c r="R30" s="32">
        <v>33</v>
      </c>
      <c r="S30" s="29">
        <v>130</v>
      </c>
      <c r="T30" s="33">
        <v>20</v>
      </c>
    </row>
    <row r="31" spans="1:20" x14ac:dyDescent="0.25">
      <c r="A31" s="26" t="s">
        <v>376</v>
      </c>
      <c r="B31" s="26" t="s">
        <v>377</v>
      </c>
      <c r="C31" s="26" t="s">
        <v>406</v>
      </c>
      <c r="D31" s="26" t="s">
        <v>410</v>
      </c>
      <c r="E31" s="33" t="s">
        <v>767</v>
      </c>
      <c r="F31" s="27">
        <v>9</v>
      </c>
      <c r="G31" s="27">
        <v>40</v>
      </c>
      <c r="H31" s="27">
        <v>70</v>
      </c>
      <c r="I31" s="28">
        <v>70</v>
      </c>
      <c r="J31" s="28">
        <v>70</v>
      </c>
      <c r="K31" s="28">
        <v>70</v>
      </c>
      <c r="L31" s="29">
        <v>35</v>
      </c>
      <c r="M31" s="29">
        <v>28</v>
      </c>
      <c r="N31" s="29">
        <v>23</v>
      </c>
      <c r="O31" s="27">
        <v>20</v>
      </c>
      <c r="P31" s="30">
        <v>20</v>
      </c>
      <c r="Q31" s="31">
        <v>33</v>
      </c>
      <c r="R31" s="32">
        <v>33</v>
      </c>
      <c r="S31" s="29">
        <v>140</v>
      </c>
      <c r="T31" s="33">
        <v>20</v>
      </c>
    </row>
    <row r="32" spans="1:20" x14ac:dyDescent="0.25">
      <c r="A32" s="26" t="s">
        <v>376</v>
      </c>
      <c r="B32" s="26" t="s">
        <v>377</v>
      </c>
      <c r="C32" s="26" t="s">
        <v>406</v>
      </c>
      <c r="D32" s="26" t="s">
        <v>411</v>
      </c>
      <c r="E32" s="33" t="s">
        <v>769</v>
      </c>
      <c r="F32" s="27">
        <v>23</v>
      </c>
      <c r="G32" s="27">
        <v>53</v>
      </c>
      <c r="H32" s="27">
        <v>84</v>
      </c>
      <c r="I32" s="28">
        <v>70</v>
      </c>
      <c r="J32" s="28">
        <v>70</v>
      </c>
      <c r="K32" s="28">
        <v>70</v>
      </c>
      <c r="L32" s="29">
        <v>35</v>
      </c>
      <c r="M32" s="29">
        <v>28</v>
      </c>
      <c r="N32" s="29">
        <v>23</v>
      </c>
      <c r="O32" s="27">
        <v>40</v>
      </c>
      <c r="P32" s="30">
        <v>20</v>
      </c>
      <c r="Q32" s="31">
        <v>33</v>
      </c>
      <c r="R32" s="32">
        <v>33</v>
      </c>
      <c r="S32" s="29">
        <v>150</v>
      </c>
      <c r="T32" s="33">
        <v>20</v>
      </c>
    </row>
    <row r="33" spans="1:20" x14ac:dyDescent="0.25">
      <c r="A33" s="26" t="s">
        <v>376</v>
      </c>
      <c r="B33" s="26" t="s">
        <v>377</v>
      </c>
      <c r="C33" s="26" t="s">
        <v>412</v>
      </c>
      <c r="D33" s="26" t="s">
        <v>413</v>
      </c>
      <c r="E33" s="33" t="s">
        <v>777</v>
      </c>
      <c r="F33" s="27">
        <v>4</v>
      </c>
      <c r="G33" s="27">
        <v>37</v>
      </c>
      <c r="H33" s="27">
        <v>68</v>
      </c>
      <c r="I33" s="28">
        <v>70</v>
      </c>
      <c r="J33" s="28">
        <v>70</v>
      </c>
      <c r="K33" s="28">
        <v>70</v>
      </c>
      <c r="L33" s="29">
        <v>35</v>
      </c>
      <c r="M33" s="29">
        <v>28</v>
      </c>
      <c r="N33" s="29">
        <v>23</v>
      </c>
      <c r="O33" s="27">
        <v>15</v>
      </c>
      <c r="P33" s="30">
        <v>0</v>
      </c>
      <c r="Q33" s="31">
        <v>25</v>
      </c>
      <c r="R33" s="32">
        <v>100</v>
      </c>
      <c r="S33" s="29">
        <v>25</v>
      </c>
      <c r="T33" s="33">
        <v>25</v>
      </c>
    </row>
    <row r="34" spans="1:20" x14ac:dyDescent="0.25">
      <c r="A34" s="26" t="s">
        <v>376</v>
      </c>
      <c r="B34" s="26" t="s">
        <v>377</v>
      </c>
      <c r="C34" s="26" t="s">
        <v>412</v>
      </c>
      <c r="D34" s="26" t="s">
        <v>414</v>
      </c>
      <c r="E34" s="33" t="s">
        <v>758</v>
      </c>
      <c r="F34" s="27">
        <v>5</v>
      </c>
      <c r="G34" s="27">
        <v>38</v>
      </c>
      <c r="H34" s="27">
        <v>69</v>
      </c>
      <c r="I34" s="28">
        <v>70</v>
      </c>
      <c r="J34" s="28">
        <v>70</v>
      </c>
      <c r="K34" s="28">
        <v>70</v>
      </c>
      <c r="L34" s="29">
        <v>35</v>
      </c>
      <c r="M34" s="29">
        <v>28</v>
      </c>
      <c r="N34" s="29">
        <v>23</v>
      </c>
      <c r="O34" s="27">
        <v>15</v>
      </c>
      <c r="P34" s="30">
        <v>0</v>
      </c>
      <c r="Q34" s="31">
        <v>110</v>
      </c>
      <c r="R34" s="32">
        <v>25</v>
      </c>
      <c r="S34" s="29">
        <v>25</v>
      </c>
      <c r="T34" s="33">
        <v>25</v>
      </c>
    </row>
    <row r="35" spans="1:20" x14ac:dyDescent="0.25">
      <c r="A35" s="26" t="s">
        <v>376</v>
      </c>
      <c r="B35" s="26" t="s">
        <v>377</v>
      </c>
      <c r="C35" s="26" t="s">
        <v>412</v>
      </c>
      <c r="D35" s="26" t="s">
        <v>415</v>
      </c>
      <c r="E35" s="33" t="s">
        <v>758</v>
      </c>
      <c r="F35" s="27">
        <v>7</v>
      </c>
      <c r="G35" s="27">
        <v>39</v>
      </c>
      <c r="H35" s="27">
        <v>83</v>
      </c>
      <c r="I35" s="28">
        <v>70</v>
      </c>
      <c r="J35" s="28">
        <v>70</v>
      </c>
      <c r="K35" s="28">
        <v>70</v>
      </c>
      <c r="L35" s="29">
        <v>35</v>
      </c>
      <c r="M35" s="29">
        <v>28</v>
      </c>
      <c r="N35" s="29">
        <v>23</v>
      </c>
      <c r="O35" s="27">
        <v>15</v>
      </c>
      <c r="P35" s="30">
        <v>0</v>
      </c>
      <c r="Q35" s="31">
        <v>25</v>
      </c>
      <c r="R35" s="32">
        <v>110</v>
      </c>
      <c r="S35" s="29">
        <v>25</v>
      </c>
      <c r="T35" s="33">
        <v>25</v>
      </c>
    </row>
    <row r="36" spans="1:20" x14ac:dyDescent="0.25">
      <c r="A36" s="26" t="s">
        <v>376</v>
      </c>
      <c r="B36" s="26" t="s">
        <v>377</v>
      </c>
      <c r="C36" s="26" t="s">
        <v>412</v>
      </c>
      <c r="D36" s="26" t="s">
        <v>416</v>
      </c>
      <c r="E36" s="33" t="s">
        <v>767</v>
      </c>
      <c r="F36" s="27">
        <v>10</v>
      </c>
      <c r="G36" s="27">
        <v>41</v>
      </c>
      <c r="H36" s="27">
        <v>72</v>
      </c>
      <c r="I36" s="28">
        <v>70</v>
      </c>
      <c r="J36" s="28">
        <v>70</v>
      </c>
      <c r="K36" s="28">
        <v>70</v>
      </c>
      <c r="L36" s="29">
        <v>35</v>
      </c>
      <c r="M36" s="29">
        <v>28</v>
      </c>
      <c r="N36" s="29">
        <v>23</v>
      </c>
      <c r="O36" s="27">
        <v>15</v>
      </c>
      <c r="P36" s="30">
        <v>0</v>
      </c>
      <c r="Q36" s="31">
        <v>25</v>
      </c>
      <c r="R36" s="32">
        <v>115</v>
      </c>
      <c r="S36" s="29">
        <v>25</v>
      </c>
      <c r="T36" s="33">
        <v>25</v>
      </c>
    </row>
    <row r="37" spans="1:20" x14ac:dyDescent="0.25">
      <c r="A37" s="26" t="s">
        <v>376</v>
      </c>
      <c r="B37" s="26" t="s">
        <v>377</v>
      </c>
      <c r="C37" s="26" t="s">
        <v>412</v>
      </c>
      <c r="D37" s="26" t="s">
        <v>417</v>
      </c>
      <c r="E37" s="33" t="s">
        <v>769</v>
      </c>
      <c r="F37" s="27">
        <v>24</v>
      </c>
      <c r="G37" s="27">
        <v>54</v>
      </c>
      <c r="H37" s="27">
        <v>85</v>
      </c>
      <c r="I37" s="28">
        <v>70</v>
      </c>
      <c r="J37" s="28">
        <v>70</v>
      </c>
      <c r="K37" s="28">
        <v>70</v>
      </c>
      <c r="L37" s="29">
        <v>35</v>
      </c>
      <c r="M37" s="29">
        <v>28</v>
      </c>
      <c r="N37" s="29">
        <v>23</v>
      </c>
      <c r="O37" s="27">
        <v>15</v>
      </c>
      <c r="P37" s="30">
        <v>0</v>
      </c>
      <c r="Q37" s="31">
        <v>25</v>
      </c>
      <c r="R37" s="32">
        <v>25</v>
      </c>
      <c r="S37" s="29">
        <v>130</v>
      </c>
      <c r="T37" s="33">
        <v>25</v>
      </c>
    </row>
    <row r="38" spans="1:20" x14ac:dyDescent="0.25">
      <c r="A38" s="26" t="s">
        <v>376</v>
      </c>
      <c r="B38" s="26" t="s">
        <v>377</v>
      </c>
      <c r="C38" s="26" t="s">
        <v>418</v>
      </c>
      <c r="D38" s="26" t="s">
        <v>419</v>
      </c>
      <c r="E38" s="33" t="s">
        <v>777</v>
      </c>
      <c r="F38" s="27">
        <v>2</v>
      </c>
      <c r="G38" s="27">
        <v>36</v>
      </c>
      <c r="H38" s="27">
        <v>67</v>
      </c>
      <c r="I38" s="28">
        <v>70</v>
      </c>
      <c r="J38" s="28">
        <v>70</v>
      </c>
      <c r="K38" s="28">
        <v>70</v>
      </c>
      <c r="L38" s="29">
        <v>35</v>
      </c>
      <c r="M38" s="29">
        <v>28</v>
      </c>
      <c r="N38" s="29">
        <v>23</v>
      </c>
      <c r="O38" s="27">
        <v>45</v>
      </c>
      <c r="P38" s="30">
        <v>0</v>
      </c>
      <c r="Q38" s="31">
        <v>25</v>
      </c>
      <c r="R38" s="32">
        <v>100</v>
      </c>
      <c r="S38" s="29">
        <v>25</v>
      </c>
      <c r="T38" s="33">
        <v>25</v>
      </c>
    </row>
    <row r="39" spans="1:20" x14ac:dyDescent="0.25">
      <c r="A39" s="26" t="s">
        <v>376</v>
      </c>
      <c r="B39" s="26" t="s">
        <v>377</v>
      </c>
      <c r="C39" s="26" t="s">
        <v>418</v>
      </c>
      <c r="D39" s="26" t="s">
        <v>420</v>
      </c>
      <c r="E39" s="33" t="s">
        <v>758</v>
      </c>
      <c r="F39" s="27">
        <v>5</v>
      </c>
      <c r="G39" s="27">
        <v>38</v>
      </c>
      <c r="H39" s="27">
        <v>68</v>
      </c>
      <c r="I39" s="28">
        <v>70</v>
      </c>
      <c r="J39" s="28">
        <v>70</v>
      </c>
      <c r="K39" s="28">
        <v>70</v>
      </c>
      <c r="L39" s="29">
        <v>35</v>
      </c>
      <c r="M39" s="29">
        <v>28</v>
      </c>
      <c r="N39" s="29">
        <v>23</v>
      </c>
      <c r="O39" s="27">
        <v>45</v>
      </c>
      <c r="P39" s="30">
        <v>0</v>
      </c>
      <c r="Q39" s="31">
        <v>110</v>
      </c>
      <c r="R39" s="32">
        <v>25</v>
      </c>
      <c r="S39" s="29">
        <v>25</v>
      </c>
      <c r="T39" s="33">
        <v>25</v>
      </c>
    </row>
    <row r="40" spans="1:20" x14ac:dyDescent="0.25">
      <c r="A40" s="26" t="s">
        <v>376</v>
      </c>
      <c r="B40" s="26" t="s">
        <v>377</v>
      </c>
      <c r="C40" s="26" t="s">
        <v>418</v>
      </c>
      <c r="D40" s="26" t="s">
        <v>421</v>
      </c>
      <c r="E40" s="33" t="s">
        <v>758</v>
      </c>
      <c r="F40" s="27">
        <v>8</v>
      </c>
      <c r="G40" s="27">
        <v>39</v>
      </c>
      <c r="H40" s="27">
        <v>69</v>
      </c>
      <c r="I40" s="28">
        <v>70</v>
      </c>
      <c r="J40" s="28">
        <v>70</v>
      </c>
      <c r="K40" s="28">
        <v>70</v>
      </c>
      <c r="L40" s="29">
        <v>35</v>
      </c>
      <c r="M40" s="29">
        <v>28</v>
      </c>
      <c r="N40" s="29">
        <v>23</v>
      </c>
      <c r="O40" s="27">
        <v>45</v>
      </c>
      <c r="P40" s="30">
        <v>0</v>
      </c>
      <c r="Q40" s="31">
        <v>25</v>
      </c>
      <c r="R40" s="32">
        <v>110</v>
      </c>
      <c r="S40" s="29">
        <v>25</v>
      </c>
      <c r="T40" s="33">
        <v>25</v>
      </c>
    </row>
    <row r="41" spans="1:20" x14ac:dyDescent="0.25">
      <c r="A41" s="26" t="s">
        <v>376</v>
      </c>
      <c r="B41" s="26" t="s">
        <v>377</v>
      </c>
      <c r="C41" s="26" t="s">
        <v>418</v>
      </c>
      <c r="D41" s="26" t="s">
        <v>422</v>
      </c>
      <c r="E41" s="33" t="s">
        <v>767</v>
      </c>
      <c r="F41" s="27">
        <v>9</v>
      </c>
      <c r="G41" s="27">
        <v>40</v>
      </c>
      <c r="H41" s="27">
        <v>71</v>
      </c>
      <c r="I41" s="28">
        <v>70</v>
      </c>
      <c r="J41" s="28">
        <v>70</v>
      </c>
      <c r="K41" s="28">
        <v>70</v>
      </c>
      <c r="L41" s="29">
        <v>35</v>
      </c>
      <c r="M41" s="29">
        <v>28</v>
      </c>
      <c r="N41" s="29">
        <v>23</v>
      </c>
      <c r="O41" s="27">
        <v>45</v>
      </c>
      <c r="P41" s="30">
        <v>0</v>
      </c>
      <c r="Q41" s="31">
        <v>25</v>
      </c>
      <c r="R41" s="32">
        <v>115</v>
      </c>
      <c r="S41" s="29">
        <v>25</v>
      </c>
      <c r="T41" s="33">
        <v>25</v>
      </c>
    </row>
    <row r="42" spans="1:20" x14ac:dyDescent="0.25">
      <c r="A42" s="26" t="s">
        <v>376</v>
      </c>
      <c r="B42" s="26" t="s">
        <v>377</v>
      </c>
      <c r="C42" s="26" t="s">
        <v>418</v>
      </c>
      <c r="D42" s="26" t="s">
        <v>423</v>
      </c>
      <c r="E42" s="33" t="s">
        <v>769</v>
      </c>
      <c r="F42" s="27">
        <v>24</v>
      </c>
      <c r="G42" s="27">
        <v>53</v>
      </c>
      <c r="H42" s="27">
        <v>84</v>
      </c>
      <c r="I42" s="28">
        <v>70</v>
      </c>
      <c r="J42" s="28">
        <v>70</v>
      </c>
      <c r="K42" s="28">
        <v>70</v>
      </c>
      <c r="L42" s="29">
        <v>35</v>
      </c>
      <c r="M42" s="29">
        <v>28</v>
      </c>
      <c r="N42" s="29">
        <v>23</v>
      </c>
      <c r="O42" s="27">
        <v>45</v>
      </c>
      <c r="P42" s="30">
        <v>0</v>
      </c>
      <c r="Q42" s="31">
        <v>25</v>
      </c>
      <c r="R42" s="32">
        <v>25</v>
      </c>
      <c r="S42" s="29">
        <v>130</v>
      </c>
      <c r="T42" s="33">
        <v>25</v>
      </c>
    </row>
    <row r="43" spans="1:20" x14ac:dyDescent="0.25">
      <c r="A43" s="26" t="s">
        <v>376</v>
      </c>
      <c r="B43" s="26" t="s">
        <v>394</v>
      </c>
      <c r="C43" s="26" t="s">
        <v>424</v>
      </c>
      <c r="D43" s="26" t="s">
        <v>424</v>
      </c>
      <c r="E43" s="33" t="s">
        <v>777</v>
      </c>
      <c r="F43" s="27">
        <v>2</v>
      </c>
      <c r="G43" s="27">
        <v>37</v>
      </c>
      <c r="H43" s="27">
        <v>68</v>
      </c>
      <c r="I43" s="28">
        <v>0</v>
      </c>
      <c r="J43" s="28">
        <v>0</v>
      </c>
      <c r="K43" s="28">
        <v>0</v>
      </c>
      <c r="L43" s="29">
        <v>35</v>
      </c>
      <c r="M43" s="29">
        <v>28</v>
      </c>
      <c r="N43" s="29">
        <v>18</v>
      </c>
      <c r="O43" s="27">
        <v>33</v>
      </c>
      <c r="P43" s="30">
        <v>0</v>
      </c>
      <c r="Q43" s="31">
        <v>0</v>
      </c>
      <c r="R43" s="32">
        <v>100</v>
      </c>
      <c r="S43" s="29">
        <v>0</v>
      </c>
      <c r="T43" s="33">
        <v>75</v>
      </c>
    </row>
    <row r="44" spans="1:20" x14ac:dyDescent="0.25">
      <c r="A44" s="26" t="s">
        <v>376</v>
      </c>
      <c r="B44" s="26" t="s">
        <v>394</v>
      </c>
      <c r="C44" s="26" t="s">
        <v>424</v>
      </c>
      <c r="D44" s="26" t="s">
        <v>425</v>
      </c>
      <c r="E44" s="33" t="s">
        <v>758</v>
      </c>
      <c r="F44" s="27">
        <v>6</v>
      </c>
      <c r="G44" s="27">
        <v>38</v>
      </c>
      <c r="H44" s="27">
        <v>69</v>
      </c>
      <c r="I44" s="28">
        <v>0</v>
      </c>
      <c r="J44" s="28">
        <v>0</v>
      </c>
      <c r="K44" s="28">
        <v>0</v>
      </c>
      <c r="L44" s="29">
        <v>35</v>
      </c>
      <c r="M44" s="29">
        <v>28</v>
      </c>
      <c r="N44" s="29">
        <v>18</v>
      </c>
      <c r="O44" s="27">
        <v>33</v>
      </c>
      <c r="P44" s="30">
        <v>0</v>
      </c>
      <c r="Q44" s="31">
        <v>0</v>
      </c>
      <c r="R44" s="32">
        <v>0</v>
      </c>
      <c r="S44" s="29">
        <v>0</v>
      </c>
      <c r="T44" s="33">
        <v>100</v>
      </c>
    </row>
    <row r="45" spans="1:20" x14ac:dyDescent="0.25">
      <c r="A45" s="26" t="s">
        <v>376</v>
      </c>
      <c r="B45" s="26" t="s">
        <v>394</v>
      </c>
      <c r="C45" s="26" t="s">
        <v>424</v>
      </c>
      <c r="D45" s="26" t="s">
        <v>426</v>
      </c>
      <c r="E45" s="33" t="s">
        <v>758</v>
      </c>
      <c r="F45" s="27">
        <v>7</v>
      </c>
      <c r="G45" s="27">
        <v>39</v>
      </c>
      <c r="H45" s="27">
        <v>85</v>
      </c>
      <c r="I45" s="28">
        <v>0</v>
      </c>
      <c r="J45" s="28">
        <v>0</v>
      </c>
      <c r="K45" s="28">
        <v>0</v>
      </c>
      <c r="L45" s="29">
        <v>35</v>
      </c>
      <c r="M45" s="29">
        <v>28</v>
      </c>
      <c r="N45" s="29">
        <v>18</v>
      </c>
      <c r="O45" s="27">
        <v>33</v>
      </c>
      <c r="P45" s="30">
        <v>0</v>
      </c>
      <c r="Q45" s="31">
        <v>0</v>
      </c>
      <c r="R45" s="32">
        <v>0</v>
      </c>
      <c r="S45" s="29">
        <v>110</v>
      </c>
      <c r="T45" s="33">
        <v>75</v>
      </c>
    </row>
    <row r="46" spans="1:20" x14ac:dyDescent="0.25">
      <c r="A46" s="26" t="s">
        <v>376</v>
      </c>
      <c r="B46" s="26" t="s">
        <v>394</v>
      </c>
      <c r="C46" s="26" t="s">
        <v>424</v>
      </c>
      <c r="D46" s="26" t="s">
        <v>427</v>
      </c>
      <c r="E46" s="33" t="s">
        <v>760</v>
      </c>
      <c r="F46" s="27">
        <v>13</v>
      </c>
      <c r="G46" s="27">
        <v>43</v>
      </c>
      <c r="H46" s="27">
        <v>74</v>
      </c>
      <c r="I46" s="28">
        <v>0</v>
      </c>
      <c r="J46" s="28">
        <v>0</v>
      </c>
      <c r="K46" s="28">
        <v>0</v>
      </c>
      <c r="L46" s="29">
        <v>35</v>
      </c>
      <c r="M46" s="29">
        <v>28</v>
      </c>
      <c r="N46" s="29">
        <v>18</v>
      </c>
      <c r="O46" s="27">
        <v>33</v>
      </c>
      <c r="P46" s="30">
        <v>0</v>
      </c>
      <c r="Q46" s="31">
        <v>100</v>
      </c>
      <c r="R46" s="32">
        <v>0</v>
      </c>
      <c r="S46" s="29">
        <v>0</v>
      </c>
      <c r="T46" s="33">
        <v>75</v>
      </c>
    </row>
    <row r="47" spans="1:20" x14ac:dyDescent="0.25">
      <c r="A47" s="26" t="s">
        <v>376</v>
      </c>
      <c r="B47" s="26" t="s">
        <v>394</v>
      </c>
      <c r="C47" s="26" t="s">
        <v>424</v>
      </c>
      <c r="D47" s="26" t="s">
        <v>428</v>
      </c>
      <c r="E47" s="33" t="s">
        <v>760</v>
      </c>
      <c r="F47" s="27">
        <v>14</v>
      </c>
      <c r="G47" s="27">
        <v>44</v>
      </c>
      <c r="H47" s="27">
        <v>78</v>
      </c>
      <c r="I47" s="28">
        <v>0</v>
      </c>
      <c r="J47" s="28">
        <v>0</v>
      </c>
      <c r="K47" s="28">
        <v>0</v>
      </c>
      <c r="L47" s="29">
        <v>35</v>
      </c>
      <c r="M47" s="29">
        <v>28</v>
      </c>
      <c r="N47" s="29">
        <v>18</v>
      </c>
      <c r="O47" s="27">
        <v>33</v>
      </c>
      <c r="P47" s="30">
        <v>70</v>
      </c>
      <c r="Q47" s="31">
        <v>0</v>
      </c>
      <c r="R47" s="32">
        <v>120</v>
      </c>
      <c r="S47" s="29">
        <v>0</v>
      </c>
      <c r="T47" s="33">
        <v>75</v>
      </c>
    </row>
    <row r="48" spans="1:20" x14ac:dyDescent="0.25">
      <c r="A48" s="26" t="s">
        <v>376</v>
      </c>
      <c r="B48" s="26" t="s">
        <v>394</v>
      </c>
      <c r="C48" s="26" t="s">
        <v>429</v>
      </c>
      <c r="D48" s="26" t="s">
        <v>429</v>
      </c>
      <c r="E48" s="33" t="s">
        <v>758</v>
      </c>
      <c r="F48" s="27">
        <v>5</v>
      </c>
      <c r="G48" s="27">
        <v>38</v>
      </c>
      <c r="H48" s="27">
        <v>68</v>
      </c>
      <c r="I48" s="28">
        <v>0</v>
      </c>
      <c r="J48" s="28">
        <v>0</v>
      </c>
      <c r="K48" s="28">
        <v>0</v>
      </c>
      <c r="L48" s="29">
        <v>35</v>
      </c>
      <c r="M48" s="29">
        <v>28</v>
      </c>
      <c r="N48" s="29">
        <v>18</v>
      </c>
      <c r="O48" s="27">
        <v>40</v>
      </c>
      <c r="P48" s="30">
        <v>0</v>
      </c>
      <c r="Q48" s="31">
        <v>33</v>
      </c>
      <c r="R48" s="32">
        <v>0</v>
      </c>
      <c r="S48" s="29">
        <v>33</v>
      </c>
      <c r="T48" s="33">
        <v>100</v>
      </c>
    </row>
    <row r="49" spans="1:20" x14ac:dyDescent="0.25">
      <c r="A49" s="26" t="s">
        <v>376</v>
      </c>
      <c r="B49" s="26" t="s">
        <v>394</v>
      </c>
      <c r="C49" s="26" t="s">
        <v>429</v>
      </c>
      <c r="D49" s="26" t="s">
        <v>430</v>
      </c>
      <c r="E49" s="33" t="s">
        <v>758</v>
      </c>
      <c r="F49" s="27">
        <v>8</v>
      </c>
      <c r="G49" s="27">
        <v>39</v>
      </c>
      <c r="H49" s="27">
        <v>69</v>
      </c>
      <c r="I49" s="28">
        <v>0</v>
      </c>
      <c r="J49" s="28">
        <v>0</v>
      </c>
      <c r="K49" s="28">
        <v>0</v>
      </c>
      <c r="L49" s="29">
        <v>35</v>
      </c>
      <c r="M49" s="29">
        <v>28</v>
      </c>
      <c r="N49" s="29">
        <v>18</v>
      </c>
      <c r="O49" s="27">
        <v>40</v>
      </c>
      <c r="P49" s="30">
        <v>0</v>
      </c>
      <c r="Q49" s="31">
        <v>33</v>
      </c>
      <c r="R49" s="32">
        <v>0</v>
      </c>
      <c r="S49" s="29">
        <v>33</v>
      </c>
      <c r="T49" s="33">
        <v>105</v>
      </c>
    </row>
    <row r="50" spans="1:20" x14ac:dyDescent="0.25">
      <c r="A50" s="26" t="s">
        <v>376</v>
      </c>
      <c r="B50" s="26" t="s">
        <v>394</v>
      </c>
      <c r="C50" s="26" t="s">
        <v>429</v>
      </c>
      <c r="D50" s="26" t="s">
        <v>431</v>
      </c>
      <c r="E50" s="33" t="s">
        <v>767</v>
      </c>
      <c r="F50" s="27">
        <v>9</v>
      </c>
      <c r="G50" s="27">
        <v>40</v>
      </c>
      <c r="H50" s="27">
        <v>70</v>
      </c>
      <c r="I50" s="28">
        <v>0</v>
      </c>
      <c r="J50" s="28">
        <v>0</v>
      </c>
      <c r="K50" s="28">
        <v>0</v>
      </c>
      <c r="L50" s="29">
        <v>35</v>
      </c>
      <c r="M50" s="29">
        <v>28</v>
      </c>
      <c r="N50" s="29">
        <v>18</v>
      </c>
      <c r="O50" s="27">
        <v>45</v>
      </c>
      <c r="P50" s="30">
        <v>0</v>
      </c>
      <c r="Q50" s="31">
        <v>33</v>
      </c>
      <c r="R50" s="32">
        <v>0</v>
      </c>
      <c r="S50" s="29">
        <v>75</v>
      </c>
      <c r="T50" s="33">
        <v>105</v>
      </c>
    </row>
    <row r="51" spans="1:20" x14ac:dyDescent="0.25">
      <c r="A51" s="26" t="s">
        <v>376</v>
      </c>
      <c r="B51" s="26" t="s">
        <v>394</v>
      </c>
      <c r="C51" s="26" t="s">
        <v>429</v>
      </c>
      <c r="D51" s="26" t="s">
        <v>432</v>
      </c>
      <c r="E51" s="33" t="s">
        <v>760</v>
      </c>
      <c r="F51" s="27">
        <v>13</v>
      </c>
      <c r="G51" s="27">
        <v>43</v>
      </c>
      <c r="H51" s="27">
        <v>74</v>
      </c>
      <c r="I51" s="28">
        <v>0</v>
      </c>
      <c r="J51" s="28">
        <v>0</v>
      </c>
      <c r="K51" s="28">
        <v>0</v>
      </c>
      <c r="L51" s="29">
        <v>35</v>
      </c>
      <c r="M51" s="29">
        <v>28</v>
      </c>
      <c r="N51" s="29">
        <v>18</v>
      </c>
      <c r="O51" s="27">
        <v>45</v>
      </c>
      <c r="P51" s="30">
        <v>0</v>
      </c>
      <c r="Q51" s="31">
        <v>75</v>
      </c>
      <c r="R51" s="32">
        <v>0</v>
      </c>
      <c r="S51" s="29">
        <v>33</v>
      </c>
      <c r="T51" s="33">
        <v>110</v>
      </c>
    </row>
    <row r="52" spans="1:20" x14ac:dyDescent="0.25">
      <c r="A52" s="26" t="s">
        <v>376</v>
      </c>
      <c r="B52" s="26" t="s">
        <v>394</v>
      </c>
      <c r="C52" s="26" t="s">
        <v>429</v>
      </c>
      <c r="D52" s="26" t="s">
        <v>433</v>
      </c>
      <c r="E52" s="33" t="s">
        <v>796</v>
      </c>
      <c r="F52" s="27">
        <v>18</v>
      </c>
      <c r="G52" s="27">
        <v>47</v>
      </c>
      <c r="H52" s="27">
        <v>78</v>
      </c>
      <c r="I52" s="28">
        <v>0</v>
      </c>
      <c r="J52" s="28">
        <v>0</v>
      </c>
      <c r="K52" s="28">
        <v>0</v>
      </c>
      <c r="L52" s="29">
        <v>35</v>
      </c>
      <c r="M52" s="29">
        <v>28</v>
      </c>
      <c r="N52" s="29">
        <v>18</v>
      </c>
      <c r="O52" s="27">
        <v>50</v>
      </c>
      <c r="P52" s="30">
        <v>75</v>
      </c>
      <c r="Q52" s="31">
        <v>0</v>
      </c>
      <c r="R52" s="32">
        <v>75</v>
      </c>
      <c r="S52" s="29">
        <v>0</v>
      </c>
      <c r="T52" s="33">
        <v>110</v>
      </c>
    </row>
    <row r="53" spans="1:20" x14ac:dyDescent="0.25">
      <c r="A53" s="26" t="s">
        <v>376</v>
      </c>
      <c r="B53" s="26" t="s">
        <v>394</v>
      </c>
      <c r="C53" s="26" t="s">
        <v>434</v>
      </c>
      <c r="D53" s="26" t="s">
        <v>435</v>
      </c>
      <c r="E53" s="33" t="s">
        <v>758</v>
      </c>
      <c r="F53" s="27">
        <v>8</v>
      </c>
      <c r="G53" s="27">
        <v>39</v>
      </c>
      <c r="H53" s="27">
        <v>69</v>
      </c>
      <c r="I53" s="28">
        <v>0</v>
      </c>
      <c r="J53" s="28">
        <v>0</v>
      </c>
      <c r="K53" s="28">
        <v>0</v>
      </c>
      <c r="L53" s="29">
        <v>35</v>
      </c>
      <c r="M53" s="29">
        <v>28</v>
      </c>
      <c r="N53" s="29">
        <v>18</v>
      </c>
      <c r="O53" s="27">
        <v>33</v>
      </c>
      <c r="P53" s="30">
        <v>0</v>
      </c>
      <c r="Q53" s="31">
        <v>0</v>
      </c>
      <c r="R53" s="32">
        <v>0</v>
      </c>
      <c r="S53" s="29">
        <v>140</v>
      </c>
      <c r="T53" s="33">
        <v>75</v>
      </c>
    </row>
    <row r="54" spans="1:20" x14ac:dyDescent="0.25">
      <c r="A54" s="26" t="s">
        <v>376</v>
      </c>
      <c r="B54" s="26" t="s">
        <v>394</v>
      </c>
      <c r="C54" s="26" t="s">
        <v>434</v>
      </c>
      <c r="D54" s="26" t="s">
        <v>436</v>
      </c>
      <c r="E54" s="33" t="s">
        <v>767</v>
      </c>
      <c r="F54" s="27">
        <v>10</v>
      </c>
      <c r="G54" s="27">
        <v>40</v>
      </c>
      <c r="H54" s="27">
        <v>70</v>
      </c>
      <c r="I54" s="28">
        <v>0</v>
      </c>
      <c r="J54" s="28">
        <v>0</v>
      </c>
      <c r="K54" s="28">
        <v>0</v>
      </c>
      <c r="L54" s="29">
        <v>35</v>
      </c>
      <c r="M54" s="29">
        <v>28</v>
      </c>
      <c r="N54" s="29">
        <v>18</v>
      </c>
      <c r="O54" s="27">
        <v>33</v>
      </c>
      <c r="P54" s="30">
        <v>0</v>
      </c>
      <c r="Q54" s="31">
        <v>0</v>
      </c>
      <c r="R54" s="32">
        <v>0</v>
      </c>
      <c r="S54" s="29">
        <v>150</v>
      </c>
      <c r="T54" s="33">
        <v>75</v>
      </c>
    </row>
    <row r="55" spans="1:20" x14ac:dyDescent="0.25">
      <c r="A55" s="26" t="s">
        <v>376</v>
      </c>
      <c r="B55" s="26" t="s">
        <v>394</v>
      </c>
      <c r="C55" s="26" t="s">
        <v>434</v>
      </c>
      <c r="D55" s="26" t="s">
        <v>437</v>
      </c>
      <c r="E55" s="33" t="s">
        <v>2971</v>
      </c>
      <c r="F55" s="27">
        <v>14</v>
      </c>
      <c r="G55" s="27">
        <v>43</v>
      </c>
      <c r="H55" s="27">
        <v>74</v>
      </c>
      <c r="I55" s="28">
        <v>0</v>
      </c>
      <c r="J55" s="28">
        <v>0</v>
      </c>
      <c r="K55" s="28">
        <v>0</v>
      </c>
      <c r="L55" s="29">
        <v>35</v>
      </c>
      <c r="M55" s="29">
        <v>28</v>
      </c>
      <c r="N55" s="29">
        <v>18</v>
      </c>
      <c r="O55" s="27">
        <v>33</v>
      </c>
      <c r="P55" s="30">
        <v>0</v>
      </c>
      <c r="Q55" s="31">
        <v>75</v>
      </c>
      <c r="R55" s="32">
        <v>0</v>
      </c>
      <c r="S55" s="29">
        <v>160</v>
      </c>
      <c r="T55" s="33">
        <v>75</v>
      </c>
    </row>
    <row r="56" spans="1:20" x14ac:dyDescent="0.25">
      <c r="A56" s="26" t="s">
        <v>376</v>
      </c>
      <c r="B56" s="26" t="s">
        <v>394</v>
      </c>
      <c r="C56" s="26" t="s">
        <v>434</v>
      </c>
      <c r="D56" s="26" t="s">
        <v>438</v>
      </c>
      <c r="E56" s="33" t="s">
        <v>796</v>
      </c>
      <c r="F56" s="27">
        <v>17</v>
      </c>
      <c r="G56" s="27">
        <v>47</v>
      </c>
      <c r="H56" s="27">
        <v>78</v>
      </c>
      <c r="I56" s="28">
        <v>0</v>
      </c>
      <c r="J56" s="28">
        <v>0</v>
      </c>
      <c r="K56" s="28">
        <v>0</v>
      </c>
      <c r="L56" s="29">
        <v>35</v>
      </c>
      <c r="M56" s="29">
        <v>28</v>
      </c>
      <c r="N56" s="29">
        <v>18</v>
      </c>
      <c r="O56" s="27">
        <v>33</v>
      </c>
      <c r="P56" s="30">
        <v>0</v>
      </c>
      <c r="Q56" s="31">
        <v>0</v>
      </c>
      <c r="R56" s="32">
        <v>0</v>
      </c>
      <c r="S56" s="29">
        <v>170</v>
      </c>
      <c r="T56" s="33">
        <v>75</v>
      </c>
    </row>
    <row r="57" spans="1:20" x14ac:dyDescent="0.25">
      <c r="A57" s="26" t="s">
        <v>376</v>
      </c>
      <c r="B57" s="26" t="s">
        <v>394</v>
      </c>
      <c r="C57" s="26" t="s">
        <v>434</v>
      </c>
      <c r="D57" s="26" t="s">
        <v>439</v>
      </c>
      <c r="E57" s="33" t="s">
        <v>758</v>
      </c>
      <c r="F57" s="27">
        <v>8</v>
      </c>
      <c r="G57" s="27">
        <v>39</v>
      </c>
      <c r="H57" s="27">
        <v>69</v>
      </c>
      <c r="I57" s="28">
        <v>0</v>
      </c>
      <c r="J57" s="28">
        <v>0</v>
      </c>
      <c r="K57" s="28">
        <v>0</v>
      </c>
      <c r="L57" s="29">
        <v>35</v>
      </c>
      <c r="M57" s="29">
        <v>28</v>
      </c>
      <c r="N57" s="29">
        <v>18</v>
      </c>
      <c r="O57" s="27">
        <v>33</v>
      </c>
      <c r="P57" s="30">
        <v>0</v>
      </c>
      <c r="Q57" s="31">
        <v>100</v>
      </c>
      <c r="R57" s="32">
        <v>0</v>
      </c>
      <c r="S57" s="29">
        <v>0</v>
      </c>
      <c r="T57" s="33">
        <v>75</v>
      </c>
    </row>
    <row r="58" spans="1:20" x14ac:dyDescent="0.25">
      <c r="A58" s="26" t="s">
        <v>376</v>
      </c>
      <c r="B58" s="26" t="s">
        <v>394</v>
      </c>
      <c r="C58" s="26" t="s">
        <v>434</v>
      </c>
      <c r="D58" s="26" t="s">
        <v>440</v>
      </c>
      <c r="E58" s="33" t="s">
        <v>767</v>
      </c>
      <c r="F58" s="27">
        <v>10</v>
      </c>
      <c r="G58" s="27">
        <v>40</v>
      </c>
      <c r="H58" s="27">
        <v>70</v>
      </c>
      <c r="I58" s="28">
        <v>0</v>
      </c>
      <c r="J58" s="28">
        <v>0</v>
      </c>
      <c r="K58" s="28">
        <v>0</v>
      </c>
      <c r="L58" s="29">
        <v>35</v>
      </c>
      <c r="M58" s="29">
        <v>28</v>
      </c>
      <c r="N58" s="29">
        <v>18</v>
      </c>
      <c r="O58" s="27">
        <v>33</v>
      </c>
      <c r="P58" s="30">
        <v>0</v>
      </c>
      <c r="Q58" s="31">
        <v>105</v>
      </c>
      <c r="R58" s="32">
        <v>0</v>
      </c>
      <c r="S58" s="29">
        <v>0</v>
      </c>
      <c r="T58" s="33">
        <v>75</v>
      </c>
    </row>
    <row r="59" spans="1:20" x14ac:dyDescent="0.25">
      <c r="A59" s="26" t="s">
        <v>376</v>
      </c>
      <c r="B59" s="26" t="s">
        <v>394</v>
      </c>
      <c r="C59" s="26" t="s">
        <v>434</v>
      </c>
      <c r="D59" s="26" t="s">
        <v>441</v>
      </c>
      <c r="E59" s="33" t="s">
        <v>760</v>
      </c>
      <c r="F59" s="27">
        <v>14</v>
      </c>
      <c r="G59" s="27">
        <v>44</v>
      </c>
      <c r="H59" s="27">
        <v>75</v>
      </c>
      <c r="I59" s="28">
        <v>0</v>
      </c>
      <c r="J59" s="28">
        <v>0</v>
      </c>
      <c r="K59" s="28">
        <v>0</v>
      </c>
      <c r="L59" s="29">
        <v>35</v>
      </c>
      <c r="M59" s="29">
        <v>28</v>
      </c>
      <c r="N59" s="29">
        <v>18</v>
      </c>
      <c r="O59" s="27">
        <v>33</v>
      </c>
      <c r="P59" s="30">
        <v>0</v>
      </c>
      <c r="Q59" s="31">
        <v>110</v>
      </c>
      <c r="R59" s="32">
        <v>0</v>
      </c>
      <c r="S59" s="29">
        <v>0</v>
      </c>
      <c r="T59" s="33">
        <v>75</v>
      </c>
    </row>
    <row r="60" spans="1:20" x14ac:dyDescent="0.25">
      <c r="A60" s="26" t="s">
        <v>376</v>
      </c>
      <c r="B60" s="26" t="s">
        <v>394</v>
      </c>
      <c r="C60" s="26" t="s">
        <v>434</v>
      </c>
      <c r="D60" s="26" t="s">
        <v>442</v>
      </c>
      <c r="E60" s="33" t="s">
        <v>796</v>
      </c>
      <c r="F60" s="27">
        <v>17</v>
      </c>
      <c r="G60" s="27">
        <v>47</v>
      </c>
      <c r="H60" s="27">
        <v>78</v>
      </c>
      <c r="I60" s="28">
        <v>0</v>
      </c>
      <c r="J60" s="28">
        <v>0</v>
      </c>
      <c r="K60" s="28">
        <v>0</v>
      </c>
      <c r="L60" s="29">
        <v>35</v>
      </c>
      <c r="M60" s="29">
        <v>28</v>
      </c>
      <c r="N60" s="29">
        <v>18</v>
      </c>
      <c r="O60" s="27">
        <v>33</v>
      </c>
      <c r="P60" s="30">
        <v>0</v>
      </c>
      <c r="Q60" s="31">
        <v>115</v>
      </c>
      <c r="R60" s="32">
        <v>0</v>
      </c>
      <c r="S60" s="29">
        <v>0</v>
      </c>
      <c r="T60" s="33">
        <v>75</v>
      </c>
    </row>
    <row r="61" spans="1:20" x14ac:dyDescent="0.25">
      <c r="A61" s="26" t="s">
        <v>376</v>
      </c>
      <c r="B61" s="26" t="s">
        <v>394</v>
      </c>
      <c r="C61" s="26" t="s">
        <v>434</v>
      </c>
      <c r="D61" s="26" t="s">
        <v>443</v>
      </c>
      <c r="E61" s="33" t="s">
        <v>758</v>
      </c>
      <c r="F61" s="27">
        <v>8</v>
      </c>
      <c r="G61" s="27">
        <v>40</v>
      </c>
      <c r="H61" s="27">
        <v>70</v>
      </c>
      <c r="I61" s="28">
        <v>0</v>
      </c>
      <c r="J61" s="28">
        <v>0</v>
      </c>
      <c r="K61" s="28">
        <v>0</v>
      </c>
      <c r="L61" s="29">
        <v>35</v>
      </c>
      <c r="M61" s="29">
        <v>28</v>
      </c>
      <c r="N61" s="29">
        <v>18</v>
      </c>
      <c r="O61" s="27">
        <v>33</v>
      </c>
      <c r="P61" s="30">
        <v>0</v>
      </c>
      <c r="Q61" s="31">
        <v>0</v>
      </c>
      <c r="R61" s="32">
        <v>100</v>
      </c>
      <c r="S61" s="29">
        <v>0</v>
      </c>
      <c r="T61" s="33">
        <v>75</v>
      </c>
    </row>
    <row r="62" spans="1:20" x14ac:dyDescent="0.25">
      <c r="A62" s="26" t="s">
        <v>376</v>
      </c>
      <c r="B62" s="26" t="s">
        <v>394</v>
      </c>
      <c r="C62" s="26" t="s">
        <v>434</v>
      </c>
      <c r="D62" s="26" t="s">
        <v>444</v>
      </c>
      <c r="E62" s="33" t="s">
        <v>767</v>
      </c>
      <c r="F62" s="27">
        <v>10</v>
      </c>
      <c r="G62" s="27">
        <v>41</v>
      </c>
      <c r="H62" s="27">
        <v>71</v>
      </c>
      <c r="I62" s="28">
        <v>0</v>
      </c>
      <c r="J62" s="28">
        <v>0</v>
      </c>
      <c r="K62" s="28">
        <v>0</v>
      </c>
      <c r="L62" s="29">
        <v>35</v>
      </c>
      <c r="M62" s="29">
        <v>28</v>
      </c>
      <c r="N62" s="29">
        <v>18</v>
      </c>
      <c r="O62" s="27">
        <v>33</v>
      </c>
      <c r="P62" s="30">
        <v>0</v>
      </c>
      <c r="Q62" s="31">
        <v>0</v>
      </c>
      <c r="R62" s="32">
        <v>105</v>
      </c>
      <c r="S62" s="29">
        <v>0</v>
      </c>
      <c r="T62" s="33">
        <v>75</v>
      </c>
    </row>
    <row r="63" spans="1:20" x14ac:dyDescent="0.25">
      <c r="A63" s="26" t="s">
        <v>376</v>
      </c>
      <c r="B63" s="26" t="s">
        <v>394</v>
      </c>
      <c r="C63" s="26" t="s">
        <v>434</v>
      </c>
      <c r="D63" s="26" t="s">
        <v>445</v>
      </c>
      <c r="E63" s="33" t="s">
        <v>760</v>
      </c>
      <c r="F63" s="27">
        <v>14</v>
      </c>
      <c r="G63" s="27">
        <v>44</v>
      </c>
      <c r="H63" s="27">
        <v>78</v>
      </c>
      <c r="I63" s="28">
        <v>0</v>
      </c>
      <c r="J63" s="28">
        <v>0</v>
      </c>
      <c r="K63" s="28">
        <v>0</v>
      </c>
      <c r="L63" s="29">
        <v>35</v>
      </c>
      <c r="M63" s="29">
        <v>28</v>
      </c>
      <c r="N63" s="29">
        <v>18</v>
      </c>
      <c r="O63" s="27">
        <v>33</v>
      </c>
      <c r="P63" s="30">
        <v>0</v>
      </c>
      <c r="Q63" s="31">
        <v>0</v>
      </c>
      <c r="R63" s="32">
        <v>110</v>
      </c>
      <c r="S63" s="29">
        <v>0</v>
      </c>
      <c r="T63" s="33">
        <v>75</v>
      </c>
    </row>
    <row r="64" spans="1:20" x14ac:dyDescent="0.25">
      <c r="A64" s="26" t="s">
        <v>376</v>
      </c>
      <c r="B64" s="26" t="s">
        <v>394</v>
      </c>
      <c r="C64" s="26" t="s">
        <v>434</v>
      </c>
      <c r="D64" s="26" t="s">
        <v>446</v>
      </c>
      <c r="E64" s="33" t="s">
        <v>796</v>
      </c>
      <c r="F64" s="27">
        <v>17</v>
      </c>
      <c r="G64" s="27">
        <v>48</v>
      </c>
      <c r="H64" s="27">
        <v>79</v>
      </c>
      <c r="I64" s="28">
        <v>0</v>
      </c>
      <c r="J64" s="28">
        <v>0</v>
      </c>
      <c r="K64" s="28">
        <v>0</v>
      </c>
      <c r="L64" s="29">
        <v>35</v>
      </c>
      <c r="M64" s="29">
        <v>28</v>
      </c>
      <c r="N64" s="29">
        <v>18</v>
      </c>
      <c r="O64" s="27">
        <v>33</v>
      </c>
      <c r="P64" s="30">
        <v>0</v>
      </c>
      <c r="Q64" s="31">
        <v>0</v>
      </c>
      <c r="R64" s="32">
        <v>115</v>
      </c>
      <c r="S64" s="29">
        <v>0</v>
      </c>
      <c r="T64" s="33">
        <v>75</v>
      </c>
    </row>
    <row r="65" spans="1:20" x14ac:dyDescent="0.25">
      <c r="A65" s="26" t="s">
        <v>376</v>
      </c>
      <c r="B65" s="26" t="s">
        <v>394</v>
      </c>
      <c r="C65" s="26" t="s">
        <v>434</v>
      </c>
      <c r="D65" s="26" t="s">
        <v>447</v>
      </c>
      <c r="E65" s="33" t="s">
        <v>758</v>
      </c>
      <c r="F65" s="27">
        <v>8</v>
      </c>
      <c r="G65" s="27">
        <v>39</v>
      </c>
      <c r="H65" s="27">
        <v>71</v>
      </c>
      <c r="I65" s="28">
        <v>0</v>
      </c>
      <c r="J65" s="28">
        <v>0</v>
      </c>
      <c r="K65" s="28">
        <v>0</v>
      </c>
      <c r="L65" s="29">
        <v>35</v>
      </c>
      <c r="M65" s="29">
        <v>28</v>
      </c>
      <c r="N65" s="29">
        <v>18</v>
      </c>
      <c r="O65" s="27">
        <v>33</v>
      </c>
      <c r="P65" s="30">
        <v>0</v>
      </c>
      <c r="Q65" s="31">
        <v>0</v>
      </c>
      <c r="R65" s="32">
        <v>0</v>
      </c>
      <c r="S65" s="29">
        <v>15</v>
      </c>
      <c r="T65" s="33">
        <v>75</v>
      </c>
    </row>
    <row r="66" spans="1:20" x14ac:dyDescent="0.25">
      <c r="A66" s="26" t="s">
        <v>376</v>
      </c>
      <c r="B66" s="26" t="s">
        <v>394</v>
      </c>
      <c r="C66" s="26" t="s">
        <v>434</v>
      </c>
      <c r="D66" s="26" t="s">
        <v>448</v>
      </c>
      <c r="E66" s="33" t="s">
        <v>767</v>
      </c>
      <c r="F66" s="27">
        <v>10</v>
      </c>
      <c r="G66" s="27">
        <v>41</v>
      </c>
      <c r="H66" s="27">
        <v>75</v>
      </c>
      <c r="I66" s="28">
        <v>0</v>
      </c>
      <c r="J66" s="28">
        <v>0</v>
      </c>
      <c r="K66" s="28">
        <v>0</v>
      </c>
      <c r="L66" s="29">
        <v>35</v>
      </c>
      <c r="M66" s="29">
        <v>28</v>
      </c>
      <c r="N66" s="29">
        <v>18</v>
      </c>
      <c r="O66" s="27">
        <v>33</v>
      </c>
      <c r="P66" s="30">
        <v>0</v>
      </c>
      <c r="Q66" s="31">
        <v>0</v>
      </c>
      <c r="R66" s="32">
        <v>0</v>
      </c>
      <c r="S66" s="29">
        <v>15</v>
      </c>
      <c r="T66" s="33">
        <v>75</v>
      </c>
    </row>
    <row r="67" spans="1:20" x14ac:dyDescent="0.25">
      <c r="A67" s="26" t="s">
        <v>376</v>
      </c>
      <c r="B67" s="26" t="s">
        <v>394</v>
      </c>
      <c r="C67" s="26" t="s">
        <v>434</v>
      </c>
      <c r="D67" s="26" t="s">
        <v>449</v>
      </c>
      <c r="E67" s="33" t="s">
        <v>760</v>
      </c>
      <c r="F67" s="27">
        <v>14</v>
      </c>
      <c r="G67" s="27">
        <v>44</v>
      </c>
      <c r="H67" s="27">
        <v>79</v>
      </c>
      <c r="I67" s="28">
        <v>0</v>
      </c>
      <c r="J67" s="28">
        <v>0</v>
      </c>
      <c r="K67" s="28">
        <v>0</v>
      </c>
      <c r="L67" s="29">
        <v>35</v>
      </c>
      <c r="M67" s="29">
        <v>28</v>
      </c>
      <c r="N67" s="29">
        <v>18</v>
      </c>
      <c r="O67" s="27">
        <v>33</v>
      </c>
      <c r="P67" s="30">
        <v>0</v>
      </c>
      <c r="Q67" s="31">
        <v>0</v>
      </c>
      <c r="R67" s="32">
        <v>0</v>
      </c>
      <c r="S67" s="29">
        <v>15</v>
      </c>
      <c r="T67" s="33">
        <v>75</v>
      </c>
    </row>
    <row r="68" spans="1:20" x14ac:dyDescent="0.25">
      <c r="A68" s="26" t="s">
        <v>376</v>
      </c>
      <c r="B68" s="26" t="s">
        <v>394</v>
      </c>
      <c r="C68" s="26" t="s">
        <v>434</v>
      </c>
      <c r="D68" s="26" t="s">
        <v>450</v>
      </c>
      <c r="E68" s="33" t="s">
        <v>796</v>
      </c>
      <c r="F68" s="27">
        <v>17</v>
      </c>
      <c r="G68" s="27">
        <v>47</v>
      </c>
      <c r="H68" s="27">
        <v>78</v>
      </c>
      <c r="I68" s="28">
        <v>0</v>
      </c>
      <c r="J68" s="28">
        <v>0</v>
      </c>
      <c r="K68" s="28">
        <v>0</v>
      </c>
      <c r="L68" s="29">
        <v>35</v>
      </c>
      <c r="M68" s="29">
        <v>28</v>
      </c>
      <c r="N68" s="29">
        <v>18</v>
      </c>
      <c r="O68" s="27">
        <v>33</v>
      </c>
      <c r="P68" s="30">
        <v>0</v>
      </c>
      <c r="Q68" s="31">
        <v>0</v>
      </c>
      <c r="R68" s="32">
        <v>0</v>
      </c>
      <c r="S68" s="29">
        <v>15</v>
      </c>
      <c r="T68" s="33">
        <v>75</v>
      </c>
    </row>
    <row r="69" spans="1:20" x14ac:dyDescent="0.25">
      <c r="A69" s="26" t="s">
        <v>376</v>
      </c>
      <c r="B69" s="26" t="s">
        <v>377</v>
      </c>
      <c r="C69" s="26" t="s">
        <v>451</v>
      </c>
      <c r="D69" s="26" t="s">
        <v>452</v>
      </c>
      <c r="E69" s="33" t="s">
        <v>777</v>
      </c>
      <c r="F69" s="27">
        <v>4</v>
      </c>
      <c r="G69" s="27">
        <v>37</v>
      </c>
      <c r="H69" s="27">
        <v>68</v>
      </c>
      <c r="I69" s="28">
        <v>70</v>
      </c>
      <c r="J69" s="28">
        <v>63</v>
      </c>
      <c r="K69" s="28">
        <v>56</v>
      </c>
      <c r="L69" s="29">
        <v>35</v>
      </c>
      <c r="M69" s="29">
        <v>28</v>
      </c>
      <c r="N69" s="29">
        <v>23</v>
      </c>
      <c r="O69" s="27">
        <v>50</v>
      </c>
      <c r="P69" s="30">
        <v>0</v>
      </c>
      <c r="Q69" s="31">
        <v>0</v>
      </c>
      <c r="R69" s="32">
        <v>0</v>
      </c>
      <c r="S69" s="29">
        <v>100</v>
      </c>
      <c r="T69" s="33">
        <v>0</v>
      </c>
    </row>
    <row r="70" spans="1:20" x14ac:dyDescent="0.25">
      <c r="A70" s="26" t="s">
        <v>376</v>
      </c>
      <c r="B70" s="26" t="s">
        <v>377</v>
      </c>
      <c r="C70" s="26" t="s">
        <v>451</v>
      </c>
      <c r="D70" s="26" t="s">
        <v>453</v>
      </c>
      <c r="E70" s="33" t="s">
        <v>758</v>
      </c>
      <c r="F70" s="27">
        <v>6</v>
      </c>
      <c r="G70" s="27">
        <v>38</v>
      </c>
      <c r="H70" s="27">
        <v>69</v>
      </c>
      <c r="I70" s="28">
        <v>70</v>
      </c>
      <c r="J70" s="28">
        <v>63</v>
      </c>
      <c r="K70" s="28">
        <v>56</v>
      </c>
      <c r="L70" s="29">
        <v>35</v>
      </c>
      <c r="M70" s="29">
        <v>28</v>
      </c>
      <c r="N70" s="29">
        <v>23</v>
      </c>
      <c r="O70" s="27">
        <v>50</v>
      </c>
      <c r="P70" s="30">
        <v>0</v>
      </c>
      <c r="Q70" s="31">
        <v>0</v>
      </c>
      <c r="R70" s="32">
        <v>110</v>
      </c>
      <c r="S70" s="29">
        <v>0</v>
      </c>
      <c r="T70" s="33">
        <v>0</v>
      </c>
    </row>
    <row r="71" spans="1:20" x14ac:dyDescent="0.25">
      <c r="A71" s="26" t="s">
        <v>376</v>
      </c>
      <c r="B71" s="26" t="s">
        <v>377</v>
      </c>
      <c r="C71" s="26" t="s">
        <v>451</v>
      </c>
      <c r="D71" s="26" t="s">
        <v>454</v>
      </c>
      <c r="E71" s="33" t="s">
        <v>758</v>
      </c>
      <c r="F71" s="27">
        <v>7</v>
      </c>
      <c r="G71" s="27">
        <v>38</v>
      </c>
      <c r="H71" s="27">
        <v>75</v>
      </c>
      <c r="I71" s="28">
        <v>70</v>
      </c>
      <c r="J71" s="28">
        <v>63</v>
      </c>
      <c r="K71" s="28">
        <v>56</v>
      </c>
      <c r="L71" s="29">
        <v>35</v>
      </c>
      <c r="M71" s="29">
        <v>28</v>
      </c>
      <c r="N71" s="29">
        <v>23</v>
      </c>
      <c r="O71" s="27">
        <v>50</v>
      </c>
      <c r="P71" s="30">
        <v>0</v>
      </c>
      <c r="Q71" s="31">
        <v>100</v>
      </c>
      <c r="R71" s="32">
        <v>0</v>
      </c>
      <c r="S71" s="29">
        <v>0</v>
      </c>
      <c r="T71" s="33">
        <v>0</v>
      </c>
    </row>
    <row r="72" spans="1:20" x14ac:dyDescent="0.25">
      <c r="A72" s="26" t="s">
        <v>376</v>
      </c>
      <c r="B72" s="26" t="s">
        <v>377</v>
      </c>
      <c r="C72" s="26" t="s">
        <v>451</v>
      </c>
      <c r="D72" s="26" t="s">
        <v>455</v>
      </c>
      <c r="E72" s="33" t="s">
        <v>767</v>
      </c>
      <c r="F72" s="27">
        <v>10</v>
      </c>
      <c r="G72" s="27">
        <v>40</v>
      </c>
      <c r="H72" s="27">
        <v>70</v>
      </c>
      <c r="I72" s="28">
        <v>70</v>
      </c>
      <c r="J72" s="28">
        <v>63</v>
      </c>
      <c r="K72" s="28">
        <v>56</v>
      </c>
      <c r="L72" s="29">
        <v>35</v>
      </c>
      <c r="M72" s="29">
        <v>28</v>
      </c>
      <c r="N72" s="29">
        <v>23</v>
      </c>
      <c r="O72" s="27">
        <v>50</v>
      </c>
      <c r="P72" s="30">
        <v>50</v>
      </c>
      <c r="Q72" s="31">
        <v>75</v>
      </c>
      <c r="R72" s="32">
        <v>0</v>
      </c>
      <c r="S72" s="29">
        <v>0</v>
      </c>
      <c r="T72" s="33">
        <v>0</v>
      </c>
    </row>
    <row r="73" spans="1:20" x14ac:dyDescent="0.25">
      <c r="A73" s="26" t="s">
        <v>376</v>
      </c>
      <c r="B73" s="26" t="s">
        <v>377</v>
      </c>
      <c r="C73" s="26" t="s">
        <v>451</v>
      </c>
      <c r="D73" s="26" t="s">
        <v>456</v>
      </c>
      <c r="E73" s="33" t="s">
        <v>762</v>
      </c>
      <c r="F73" s="27">
        <v>19</v>
      </c>
      <c r="G73" s="27">
        <v>48</v>
      </c>
      <c r="H73" s="27">
        <v>79</v>
      </c>
      <c r="I73" s="28">
        <v>70</v>
      </c>
      <c r="J73" s="28">
        <v>63</v>
      </c>
      <c r="K73" s="28">
        <v>56</v>
      </c>
      <c r="L73" s="29">
        <v>35</v>
      </c>
      <c r="M73" s="29">
        <v>28</v>
      </c>
      <c r="N73" s="29">
        <v>23</v>
      </c>
      <c r="O73" s="27">
        <v>50</v>
      </c>
      <c r="P73" s="30">
        <v>0</v>
      </c>
      <c r="Q73" s="31">
        <v>110</v>
      </c>
      <c r="R73" s="32">
        <v>0</v>
      </c>
      <c r="S73" s="29">
        <v>0</v>
      </c>
      <c r="T73" s="33">
        <v>0</v>
      </c>
    </row>
    <row r="74" spans="1:20" x14ac:dyDescent="0.25">
      <c r="A74" s="26" t="s">
        <v>376</v>
      </c>
      <c r="B74" s="26" t="s">
        <v>388</v>
      </c>
      <c r="C74" s="26" t="s">
        <v>457</v>
      </c>
      <c r="D74" s="26" t="s">
        <v>458</v>
      </c>
      <c r="E74" s="33" t="s">
        <v>777</v>
      </c>
      <c r="F74" s="27">
        <v>4</v>
      </c>
      <c r="G74" s="27">
        <v>37</v>
      </c>
      <c r="H74" s="27">
        <v>68</v>
      </c>
      <c r="I74" s="28">
        <v>70</v>
      </c>
      <c r="J74" s="28">
        <v>70</v>
      </c>
      <c r="K74" s="28">
        <v>70</v>
      </c>
      <c r="L74" s="29">
        <v>35</v>
      </c>
      <c r="M74" s="29">
        <v>28</v>
      </c>
      <c r="N74" s="29">
        <v>23</v>
      </c>
      <c r="O74" s="27">
        <v>0</v>
      </c>
      <c r="P74" s="30">
        <v>0</v>
      </c>
      <c r="Q74" s="31">
        <v>25</v>
      </c>
      <c r="R74" s="32">
        <v>0</v>
      </c>
      <c r="S74" s="29">
        <v>0</v>
      </c>
      <c r="T74" s="33">
        <v>100</v>
      </c>
    </row>
    <row r="75" spans="1:20" x14ac:dyDescent="0.25">
      <c r="A75" s="26" t="s">
        <v>376</v>
      </c>
      <c r="B75" s="26" t="s">
        <v>388</v>
      </c>
      <c r="C75" s="26" t="s">
        <v>457</v>
      </c>
      <c r="D75" s="26" t="s">
        <v>457</v>
      </c>
      <c r="E75" s="33" t="s">
        <v>758</v>
      </c>
      <c r="F75" s="27">
        <v>6</v>
      </c>
      <c r="G75" s="27">
        <v>38</v>
      </c>
      <c r="H75" s="27">
        <v>69</v>
      </c>
      <c r="I75" s="28">
        <v>70</v>
      </c>
      <c r="J75" s="28">
        <v>70</v>
      </c>
      <c r="K75" s="28">
        <v>70</v>
      </c>
      <c r="L75" s="29">
        <v>35</v>
      </c>
      <c r="M75" s="29">
        <v>28</v>
      </c>
      <c r="N75" s="29">
        <v>23</v>
      </c>
      <c r="O75" s="27">
        <v>0</v>
      </c>
      <c r="P75" s="30">
        <v>0</v>
      </c>
      <c r="Q75" s="31">
        <v>25</v>
      </c>
      <c r="R75" s="32">
        <v>0</v>
      </c>
      <c r="S75" s="29">
        <v>0</v>
      </c>
      <c r="T75" s="33">
        <v>105</v>
      </c>
    </row>
    <row r="76" spans="1:20" x14ac:dyDescent="0.25">
      <c r="A76" s="26" t="s">
        <v>376</v>
      </c>
      <c r="B76" s="26" t="s">
        <v>388</v>
      </c>
      <c r="C76" s="26" t="s">
        <v>457</v>
      </c>
      <c r="D76" s="26" t="s">
        <v>459</v>
      </c>
      <c r="E76" s="33" t="s">
        <v>796</v>
      </c>
      <c r="F76" s="27">
        <v>16</v>
      </c>
      <c r="G76" s="27">
        <v>45</v>
      </c>
      <c r="H76" s="27">
        <v>76</v>
      </c>
      <c r="I76" s="28">
        <v>70</v>
      </c>
      <c r="J76" s="28">
        <v>70</v>
      </c>
      <c r="K76" s="28">
        <v>70</v>
      </c>
      <c r="L76" s="29">
        <v>35</v>
      </c>
      <c r="M76" s="29">
        <v>28</v>
      </c>
      <c r="N76" s="29">
        <v>23</v>
      </c>
      <c r="O76" s="27">
        <v>0</v>
      </c>
      <c r="P76" s="30">
        <v>0</v>
      </c>
      <c r="Q76" s="31">
        <v>25</v>
      </c>
      <c r="R76" s="32">
        <v>0</v>
      </c>
      <c r="S76" s="29">
        <v>0</v>
      </c>
      <c r="T76" s="33">
        <v>110</v>
      </c>
    </row>
    <row r="77" spans="1:20" x14ac:dyDescent="0.25">
      <c r="A77" s="26" t="s">
        <v>376</v>
      </c>
      <c r="B77" s="26" t="s">
        <v>388</v>
      </c>
      <c r="C77" s="26" t="s">
        <v>457</v>
      </c>
      <c r="D77" s="26" t="s">
        <v>460</v>
      </c>
      <c r="E77" s="33" t="s">
        <v>780</v>
      </c>
      <c r="F77" s="27">
        <v>22</v>
      </c>
      <c r="G77" s="27">
        <v>49</v>
      </c>
      <c r="H77" s="27">
        <v>79</v>
      </c>
      <c r="I77" s="28">
        <v>70</v>
      </c>
      <c r="J77" s="28">
        <v>70</v>
      </c>
      <c r="K77" s="28">
        <v>70</v>
      </c>
      <c r="L77" s="29">
        <v>35</v>
      </c>
      <c r="M77" s="29">
        <v>28</v>
      </c>
      <c r="N77" s="29">
        <v>23</v>
      </c>
      <c r="O77" s="27">
        <v>0</v>
      </c>
      <c r="P77" s="30">
        <v>0</v>
      </c>
      <c r="Q77" s="31">
        <v>50</v>
      </c>
      <c r="R77" s="32">
        <v>100</v>
      </c>
      <c r="S77" s="29">
        <v>0</v>
      </c>
      <c r="T77" s="33">
        <v>0</v>
      </c>
    </row>
    <row r="78" spans="1:20" x14ac:dyDescent="0.25">
      <c r="A78" s="26" t="s">
        <v>376</v>
      </c>
      <c r="B78" s="26" t="s">
        <v>377</v>
      </c>
      <c r="C78" s="26" t="s">
        <v>461</v>
      </c>
      <c r="D78" s="26" t="s">
        <v>462</v>
      </c>
      <c r="E78" s="33" t="s">
        <v>758</v>
      </c>
      <c r="F78" s="27">
        <v>5</v>
      </c>
      <c r="G78" s="27">
        <v>37</v>
      </c>
      <c r="H78" s="27">
        <v>69</v>
      </c>
      <c r="I78" s="28">
        <v>70</v>
      </c>
      <c r="J78" s="28">
        <v>60</v>
      </c>
      <c r="K78" s="28">
        <v>53</v>
      </c>
      <c r="L78" s="29">
        <v>35</v>
      </c>
      <c r="M78" s="29">
        <v>28</v>
      </c>
      <c r="N78" s="29">
        <v>23</v>
      </c>
      <c r="O78" s="27">
        <v>25</v>
      </c>
      <c r="P78" s="30">
        <v>0</v>
      </c>
      <c r="Q78" s="31">
        <v>0</v>
      </c>
      <c r="R78" s="32">
        <v>110</v>
      </c>
      <c r="S78" s="29">
        <v>0</v>
      </c>
      <c r="T78" s="33">
        <v>0</v>
      </c>
    </row>
    <row r="79" spans="1:20" x14ac:dyDescent="0.25">
      <c r="A79" s="26" t="s">
        <v>376</v>
      </c>
      <c r="B79" s="26" t="s">
        <v>377</v>
      </c>
      <c r="C79" s="26" t="s">
        <v>461</v>
      </c>
      <c r="D79" s="26" t="s">
        <v>463</v>
      </c>
      <c r="E79" s="33" t="s">
        <v>758</v>
      </c>
      <c r="F79" s="27">
        <v>8</v>
      </c>
      <c r="G79" s="27">
        <v>40</v>
      </c>
      <c r="H79" s="27">
        <v>70</v>
      </c>
      <c r="I79" s="28">
        <v>70</v>
      </c>
      <c r="J79" s="28">
        <v>60</v>
      </c>
      <c r="K79" s="28">
        <v>53</v>
      </c>
      <c r="L79" s="29">
        <v>35</v>
      </c>
      <c r="M79" s="29">
        <v>28</v>
      </c>
      <c r="N79" s="29">
        <v>23</v>
      </c>
      <c r="O79" s="27">
        <v>25</v>
      </c>
      <c r="P79" s="30">
        <v>0</v>
      </c>
      <c r="Q79" s="31">
        <v>0</v>
      </c>
      <c r="R79" s="32">
        <v>115</v>
      </c>
      <c r="S79" s="29">
        <v>0</v>
      </c>
      <c r="T79" s="33">
        <v>0</v>
      </c>
    </row>
    <row r="80" spans="1:20" x14ac:dyDescent="0.25">
      <c r="A80" s="26" t="s">
        <v>376</v>
      </c>
      <c r="B80" s="26" t="s">
        <v>377</v>
      </c>
      <c r="C80" s="26" t="s">
        <v>461</v>
      </c>
      <c r="D80" s="26" t="s">
        <v>461</v>
      </c>
      <c r="E80" s="33" t="s">
        <v>767</v>
      </c>
      <c r="F80" s="27">
        <v>11</v>
      </c>
      <c r="G80" s="27">
        <v>42</v>
      </c>
      <c r="H80" s="27">
        <v>72</v>
      </c>
      <c r="I80" s="28">
        <v>70</v>
      </c>
      <c r="J80" s="28">
        <v>60</v>
      </c>
      <c r="K80" s="28">
        <v>53</v>
      </c>
      <c r="L80" s="29">
        <v>35</v>
      </c>
      <c r="M80" s="29">
        <v>28</v>
      </c>
      <c r="N80" s="29">
        <v>23</v>
      </c>
      <c r="O80" s="27">
        <v>25</v>
      </c>
      <c r="P80" s="30">
        <v>0</v>
      </c>
      <c r="Q80" s="31">
        <v>0</v>
      </c>
      <c r="R80" s="32">
        <v>105</v>
      </c>
      <c r="S80" s="29">
        <v>0</v>
      </c>
      <c r="T80" s="33">
        <v>0</v>
      </c>
    </row>
    <row r="81" spans="1:20" x14ac:dyDescent="0.25">
      <c r="A81" s="26" t="s">
        <v>376</v>
      </c>
      <c r="B81" s="26" t="s">
        <v>377</v>
      </c>
      <c r="C81" s="26" t="s">
        <v>461</v>
      </c>
      <c r="D81" s="26" t="s">
        <v>464</v>
      </c>
      <c r="E81" s="33" t="s">
        <v>767</v>
      </c>
      <c r="F81" s="27">
        <v>12</v>
      </c>
      <c r="G81" s="27">
        <v>43</v>
      </c>
      <c r="H81" s="27">
        <v>73</v>
      </c>
      <c r="I81" s="28">
        <v>70</v>
      </c>
      <c r="J81" s="28">
        <v>60</v>
      </c>
      <c r="K81" s="28">
        <v>53</v>
      </c>
      <c r="L81" s="29">
        <v>35</v>
      </c>
      <c r="M81" s="29">
        <v>28</v>
      </c>
      <c r="N81" s="29">
        <v>23</v>
      </c>
      <c r="O81" s="27">
        <v>25</v>
      </c>
      <c r="P81" s="30">
        <v>0</v>
      </c>
      <c r="Q81" s="31">
        <v>0</v>
      </c>
      <c r="R81" s="32">
        <v>100</v>
      </c>
      <c r="S81" s="29">
        <v>0</v>
      </c>
      <c r="T81" s="33">
        <v>0</v>
      </c>
    </row>
    <row r="82" spans="1:20" x14ac:dyDescent="0.25">
      <c r="A82" s="26" t="s">
        <v>376</v>
      </c>
      <c r="B82" s="26" t="s">
        <v>377</v>
      </c>
      <c r="C82" s="26" t="s">
        <v>461</v>
      </c>
      <c r="D82" s="26" t="s">
        <v>465</v>
      </c>
      <c r="E82" s="33" t="s">
        <v>782</v>
      </c>
      <c r="F82" s="27">
        <v>27</v>
      </c>
      <c r="G82" s="27">
        <v>57</v>
      </c>
      <c r="H82" s="27">
        <v>84</v>
      </c>
      <c r="I82" s="28">
        <v>70</v>
      </c>
      <c r="J82" s="28">
        <v>60</v>
      </c>
      <c r="K82" s="28">
        <v>53</v>
      </c>
      <c r="L82" s="29">
        <v>35</v>
      </c>
      <c r="M82" s="29">
        <v>28</v>
      </c>
      <c r="N82" s="29">
        <v>23</v>
      </c>
      <c r="O82" s="27">
        <v>25</v>
      </c>
      <c r="P82" s="30">
        <v>0</v>
      </c>
      <c r="Q82" s="31">
        <v>0</v>
      </c>
      <c r="R82" s="32">
        <v>120</v>
      </c>
      <c r="S82" s="29">
        <v>0</v>
      </c>
      <c r="T82" s="33">
        <v>0</v>
      </c>
    </row>
    <row r="83" spans="1:20" x14ac:dyDescent="0.25">
      <c r="A83" s="26" t="s">
        <v>376</v>
      </c>
      <c r="B83" s="26" t="s">
        <v>388</v>
      </c>
      <c r="C83" s="26" t="s">
        <v>466</v>
      </c>
      <c r="D83" s="26" t="s">
        <v>467</v>
      </c>
      <c r="E83" s="33" t="s">
        <v>767</v>
      </c>
      <c r="F83" s="27">
        <v>11</v>
      </c>
      <c r="G83" s="27">
        <v>42</v>
      </c>
      <c r="H83" s="27">
        <v>73</v>
      </c>
      <c r="I83" s="28">
        <v>70</v>
      </c>
      <c r="J83" s="28">
        <v>53</v>
      </c>
      <c r="K83" s="28">
        <v>35</v>
      </c>
      <c r="L83" s="29">
        <v>35</v>
      </c>
      <c r="M83" s="29">
        <v>28</v>
      </c>
      <c r="N83" s="29">
        <v>18</v>
      </c>
      <c r="O83" s="27">
        <v>50</v>
      </c>
      <c r="P83" s="30">
        <v>0</v>
      </c>
      <c r="Q83" s="31">
        <v>110</v>
      </c>
      <c r="R83" s="32">
        <v>0</v>
      </c>
      <c r="S83" s="29">
        <v>0</v>
      </c>
      <c r="T83" s="33">
        <v>50</v>
      </c>
    </row>
    <row r="84" spans="1:20" x14ac:dyDescent="0.25">
      <c r="A84" s="26" t="s">
        <v>376</v>
      </c>
      <c r="B84" s="26" t="s">
        <v>388</v>
      </c>
      <c r="C84" s="26" t="s">
        <v>466</v>
      </c>
      <c r="D84" s="26" t="s">
        <v>468</v>
      </c>
      <c r="E84" s="33" t="s">
        <v>760</v>
      </c>
      <c r="F84" s="27">
        <v>15</v>
      </c>
      <c r="G84" s="27">
        <v>45</v>
      </c>
      <c r="H84" s="27">
        <v>75</v>
      </c>
      <c r="I84" s="28">
        <v>70</v>
      </c>
      <c r="J84" s="28">
        <v>53</v>
      </c>
      <c r="K84" s="28">
        <v>35</v>
      </c>
      <c r="L84" s="29">
        <v>35</v>
      </c>
      <c r="M84" s="29">
        <v>28</v>
      </c>
      <c r="N84" s="29">
        <v>18</v>
      </c>
      <c r="O84" s="27">
        <v>50</v>
      </c>
      <c r="P84" s="30">
        <v>0</v>
      </c>
      <c r="Q84" s="31">
        <v>0</v>
      </c>
      <c r="R84" s="32">
        <v>105</v>
      </c>
      <c r="S84" s="29">
        <v>0</v>
      </c>
      <c r="T84" s="33">
        <v>55</v>
      </c>
    </row>
    <row r="85" spans="1:20" x14ac:dyDescent="0.25">
      <c r="A85" s="26" t="s">
        <v>376</v>
      </c>
      <c r="B85" s="26" t="s">
        <v>388</v>
      </c>
      <c r="C85" s="26" t="s">
        <v>466</v>
      </c>
      <c r="D85" s="26" t="s">
        <v>469</v>
      </c>
      <c r="E85" s="33" t="s">
        <v>780</v>
      </c>
      <c r="F85" s="27">
        <v>21</v>
      </c>
      <c r="G85" s="27">
        <v>49</v>
      </c>
      <c r="H85" s="27">
        <v>78</v>
      </c>
      <c r="I85" s="28">
        <v>70</v>
      </c>
      <c r="J85" s="28">
        <v>53</v>
      </c>
      <c r="K85" s="28">
        <v>35</v>
      </c>
      <c r="L85" s="29">
        <v>35</v>
      </c>
      <c r="M85" s="29">
        <v>28</v>
      </c>
      <c r="N85" s="29">
        <v>18</v>
      </c>
      <c r="O85" s="27">
        <v>50</v>
      </c>
      <c r="P85" s="30">
        <v>0</v>
      </c>
      <c r="Q85" s="31">
        <v>0</v>
      </c>
      <c r="R85" s="32">
        <v>0</v>
      </c>
      <c r="S85" s="29">
        <v>0</v>
      </c>
      <c r="T85" s="33">
        <v>110</v>
      </c>
    </row>
    <row r="86" spans="1:20" x14ac:dyDescent="0.25">
      <c r="A86" s="26" t="s">
        <v>376</v>
      </c>
      <c r="B86" s="26" t="s">
        <v>388</v>
      </c>
      <c r="C86" s="26" t="s">
        <v>466</v>
      </c>
      <c r="D86" s="26" t="s">
        <v>470</v>
      </c>
      <c r="E86" s="33" t="s">
        <v>780</v>
      </c>
      <c r="F86" s="27">
        <v>22</v>
      </c>
      <c r="G86" s="27">
        <v>50</v>
      </c>
      <c r="H86" s="27">
        <v>79</v>
      </c>
      <c r="I86" s="28">
        <v>70</v>
      </c>
      <c r="J86" s="28">
        <v>53</v>
      </c>
      <c r="K86" s="28">
        <v>35</v>
      </c>
      <c r="L86" s="29">
        <v>35</v>
      </c>
      <c r="M86" s="29">
        <v>28</v>
      </c>
      <c r="N86" s="29">
        <v>18</v>
      </c>
      <c r="O86" s="27">
        <v>50</v>
      </c>
      <c r="P86" s="30">
        <v>0</v>
      </c>
      <c r="Q86" s="31">
        <v>115</v>
      </c>
      <c r="R86" s="32">
        <v>0</v>
      </c>
      <c r="S86" s="29">
        <v>0</v>
      </c>
      <c r="T86" s="33">
        <v>60</v>
      </c>
    </row>
    <row r="87" spans="1:20" x14ac:dyDescent="0.25">
      <c r="A87" s="26" t="s">
        <v>376</v>
      </c>
      <c r="B87" s="26" t="s">
        <v>388</v>
      </c>
      <c r="C87" s="26" t="s">
        <v>466</v>
      </c>
      <c r="D87" s="26" t="s">
        <v>471</v>
      </c>
      <c r="E87" s="33" t="s">
        <v>769</v>
      </c>
      <c r="F87" s="27">
        <v>23</v>
      </c>
      <c r="G87" s="27">
        <v>53</v>
      </c>
      <c r="H87" s="27">
        <v>84</v>
      </c>
      <c r="I87" s="28">
        <v>70</v>
      </c>
      <c r="J87" s="28">
        <v>53</v>
      </c>
      <c r="K87" s="28">
        <v>35</v>
      </c>
      <c r="L87" s="29">
        <v>35</v>
      </c>
      <c r="M87" s="29">
        <v>28</v>
      </c>
      <c r="N87" s="29">
        <v>18</v>
      </c>
      <c r="O87" s="27">
        <v>50</v>
      </c>
      <c r="P87" s="30">
        <v>0</v>
      </c>
      <c r="Q87" s="31">
        <v>120</v>
      </c>
      <c r="R87" s="32">
        <v>0</v>
      </c>
      <c r="S87" s="29">
        <v>0</v>
      </c>
      <c r="T87" s="33">
        <v>65</v>
      </c>
    </row>
    <row r="88" spans="1:20" x14ac:dyDescent="0.25">
      <c r="A88" s="26" t="s">
        <v>376</v>
      </c>
      <c r="B88" s="26" t="s">
        <v>394</v>
      </c>
      <c r="C88" s="26" t="s">
        <v>472</v>
      </c>
      <c r="D88" s="26" t="s">
        <v>473</v>
      </c>
      <c r="E88" s="33" t="s">
        <v>758</v>
      </c>
      <c r="F88" s="27">
        <v>7</v>
      </c>
      <c r="G88" s="27">
        <v>38</v>
      </c>
      <c r="H88" s="27">
        <v>75</v>
      </c>
      <c r="I88" s="28">
        <v>70</v>
      </c>
      <c r="J88" s="28">
        <v>46</v>
      </c>
      <c r="K88" s="28">
        <v>23</v>
      </c>
      <c r="L88" s="29">
        <v>35</v>
      </c>
      <c r="M88" s="29">
        <v>23</v>
      </c>
      <c r="N88" s="29">
        <v>0</v>
      </c>
      <c r="O88" s="27">
        <v>100</v>
      </c>
      <c r="P88" s="30">
        <v>50</v>
      </c>
      <c r="Q88" s="31">
        <v>0</v>
      </c>
      <c r="R88" s="32">
        <v>0</v>
      </c>
      <c r="S88" s="29">
        <v>50</v>
      </c>
      <c r="T88" s="33">
        <v>75</v>
      </c>
    </row>
    <row r="89" spans="1:20" x14ac:dyDescent="0.25">
      <c r="A89" s="26" t="s">
        <v>376</v>
      </c>
      <c r="B89" s="26" t="s">
        <v>394</v>
      </c>
      <c r="C89" s="26" t="s">
        <v>472</v>
      </c>
      <c r="D89" s="26" t="s">
        <v>472</v>
      </c>
      <c r="E89" s="33" t="s">
        <v>767</v>
      </c>
      <c r="F89" s="27">
        <v>10</v>
      </c>
      <c r="G89" s="27">
        <v>41</v>
      </c>
      <c r="H89" s="27">
        <v>71</v>
      </c>
      <c r="I89" s="28">
        <v>70</v>
      </c>
      <c r="J89" s="28">
        <v>46</v>
      </c>
      <c r="K89" s="28">
        <v>23</v>
      </c>
      <c r="L89" s="29">
        <v>35</v>
      </c>
      <c r="M89" s="29">
        <v>23</v>
      </c>
      <c r="N89" s="29">
        <v>0</v>
      </c>
      <c r="O89" s="27">
        <v>100</v>
      </c>
      <c r="P89" s="30">
        <v>50</v>
      </c>
      <c r="Q89" s="31">
        <v>0</v>
      </c>
      <c r="R89" s="32">
        <v>0</v>
      </c>
      <c r="S89" s="29">
        <v>60</v>
      </c>
      <c r="T89" s="33">
        <v>75</v>
      </c>
    </row>
    <row r="90" spans="1:20" x14ac:dyDescent="0.25">
      <c r="A90" s="26" t="s">
        <v>376</v>
      </c>
      <c r="B90" s="26" t="s">
        <v>394</v>
      </c>
      <c r="C90" s="26" t="s">
        <v>472</v>
      </c>
      <c r="D90" s="26" t="s">
        <v>474</v>
      </c>
      <c r="E90" s="33" t="s">
        <v>762</v>
      </c>
      <c r="F90" s="27">
        <v>19</v>
      </c>
      <c r="G90" s="27">
        <v>48</v>
      </c>
      <c r="H90" s="27">
        <v>79</v>
      </c>
      <c r="I90" s="28">
        <v>70</v>
      </c>
      <c r="J90" s="28">
        <v>46</v>
      </c>
      <c r="K90" s="28">
        <v>23</v>
      </c>
      <c r="L90" s="29">
        <v>35</v>
      </c>
      <c r="M90" s="29">
        <v>23</v>
      </c>
      <c r="N90" s="29">
        <v>0</v>
      </c>
      <c r="O90" s="27">
        <v>100</v>
      </c>
      <c r="P90" s="30">
        <v>50</v>
      </c>
      <c r="Q90" s="31">
        <v>0</v>
      </c>
      <c r="R90" s="32">
        <v>0</v>
      </c>
      <c r="S90" s="29">
        <v>70</v>
      </c>
      <c r="T90" s="33">
        <v>75</v>
      </c>
    </row>
    <row r="91" spans="1:20" x14ac:dyDescent="0.25">
      <c r="A91" s="26" t="s">
        <v>376</v>
      </c>
      <c r="B91" s="26" t="s">
        <v>394</v>
      </c>
      <c r="C91" s="26" t="s">
        <v>472</v>
      </c>
      <c r="D91" s="26" t="s">
        <v>475</v>
      </c>
      <c r="E91" s="33" t="s">
        <v>762</v>
      </c>
      <c r="F91" s="27">
        <v>20</v>
      </c>
      <c r="G91" s="27">
        <v>49</v>
      </c>
      <c r="H91" s="27">
        <v>80</v>
      </c>
      <c r="I91" s="28">
        <v>70</v>
      </c>
      <c r="J91" s="28">
        <v>46</v>
      </c>
      <c r="K91" s="28">
        <v>23</v>
      </c>
      <c r="L91" s="29">
        <v>35</v>
      </c>
      <c r="M91" s="29">
        <v>23</v>
      </c>
      <c r="N91" s="29">
        <v>0</v>
      </c>
      <c r="O91" s="27">
        <v>100</v>
      </c>
      <c r="P91" s="30">
        <v>50</v>
      </c>
      <c r="Q91" s="31">
        <v>0</v>
      </c>
      <c r="R91" s="32">
        <v>0</v>
      </c>
      <c r="S91" s="29">
        <v>75</v>
      </c>
      <c r="T91" s="33">
        <v>75</v>
      </c>
    </row>
    <row r="92" spans="1:20" x14ac:dyDescent="0.25">
      <c r="A92" s="26" t="s">
        <v>376</v>
      </c>
      <c r="B92" s="26" t="s">
        <v>394</v>
      </c>
      <c r="C92" s="26" t="s">
        <v>472</v>
      </c>
      <c r="D92" s="26" t="s">
        <v>476</v>
      </c>
      <c r="E92" s="33" t="s">
        <v>780</v>
      </c>
      <c r="F92" s="27">
        <v>22</v>
      </c>
      <c r="G92" s="27">
        <v>51</v>
      </c>
      <c r="H92" s="27">
        <v>81</v>
      </c>
      <c r="I92" s="28">
        <v>70</v>
      </c>
      <c r="J92" s="28">
        <v>46</v>
      </c>
      <c r="K92" s="28">
        <v>23</v>
      </c>
      <c r="L92" s="29">
        <v>35</v>
      </c>
      <c r="M92" s="29">
        <v>23</v>
      </c>
      <c r="N92" s="29">
        <v>0</v>
      </c>
      <c r="O92" s="27">
        <v>100</v>
      </c>
      <c r="P92" s="30">
        <v>50</v>
      </c>
      <c r="Q92" s="31">
        <v>0</v>
      </c>
      <c r="R92" s="32">
        <v>0</v>
      </c>
      <c r="S92" s="29">
        <v>80</v>
      </c>
      <c r="T92" s="33">
        <v>75</v>
      </c>
    </row>
    <row r="93" spans="1:20" x14ac:dyDescent="0.25">
      <c r="A93" s="26" t="s">
        <v>376</v>
      </c>
      <c r="B93" s="26" t="s">
        <v>377</v>
      </c>
      <c r="C93" s="26" t="s">
        <v>477</v>
      </c>
      <c r="D93" s="26" t="s">
        <v>478</v>
      </c>
      <c r="E93" s="33" t="s">
        <v>767</v>
      </c>
      <c r="F93" s="27">
        <v>10</v>
      </c>
      <c r="G93" s="27">
        <v>42</v>
      </c>
      <c r="H93" s="27">
        <v>72</v>
      </c>
      <c r="I93" s="28">
        <v>70</v>
      </c>
      <c r="J93" s="28">
        <v>70</v>
      </c>
      <c r="K93" s="28">
        <v>70</v>
      </c>
      <c r="L93" s="29">
        <v>35</v>
      </c>
      <c r="M93" s="29">
        <v>28</v>
      </c>
      <c r="N93" s="29">
        <v>23</v>
      </c>
      <c r="O93" s="27">
        <v>0</v>
      </c>
      <c r="P93" s="30">
        <v>0</v>
      </c>
      <c r="Q93" s="31">
        <v>100</v>
      </c>
      <c r="R93" s="32">
        <v>33</v>
      </c>
      <c r="S93" s="29">
        <v>33</v>
      </c>
      <c r="T93" s="33">
        <v>50</v>
      </c>
    </row>
    <row r="94" spans="1:20" x14ac:dyDescent="0.25">
      <c r="A94" s="26" t="s">
        <v>376</v>
      </c>
      <c r="B94" s="26" t="s">
        <v>377</v>
      </c>
      <c r="C94" s="26" t="s">
        <v>477</v>
      </c>
      <c r="D94" s="26" t="s">
        <v>477</v>
      </c>
      <c r="E94" s="33" t="s">
        <v>780</v>
      </c>
      <c r="F94" s="27">
        <v>21</v>
      </c>
      <c r="G94" s="27">
        <v>49</v>
      </c>
      <c r="H94" s="27">
        <v>79</v>
      </c>
      <c r="I94" s="28">
        <v>70</v>
      </c>
      <c r="J94" s="28">
        <v>70</v>
      </c>
      <c r="K94" s="28">
        <v>70</v>
      </c>
      <c r="L94" s="29">
        <v>35</v>
      </c>
      <c r="M94" s="29">
        <v>28</v>
      </c>
      <c r="N94" s="29">
        <v>23</v>
      </c>
      <c r="O94" s="27">
        <v>0</v>
      </c>
      <c r="P94" s="30">
        <v>0</v>
      </c>
      <c r="Q94" s="31">
        <v>33</v>
      </c>
      <c r="R94" s="32">
        <v>100</v>
      </c>
      <c r="S94" s="29">
        <v>33</v>
      </c>
      <c r="T94" s="33">
        <v>50</v>
      </c>
    </row>
    <row r="95" spans="1:20" x14ac:dyDescent="0.25">
      <c r="A95" s="26" t="s">
        <v>376</v>
      </c>
      <c r="B95" s="26" t="s">
        <v>377</v>
      </c>
      <c r="C95" s="26" t="s">
        <v>477</v>
      </c>
      <c r="D95" s="26" t="s">
        <v>479</v>
      </c>
      <c r="E95" s="33" t="s">
        <v>780</v>
      </c>
      <c r="F95" s="27">
        <v>22</v>
      </c>
      <c r="G95" s="27">
        <v>50</v>
      </c>
      <c r="H95" s="27">
        <v>80</v>
      </c>
      <c r="I95" s="28">
        <v>70</v>
      </c>
      <c r="J95" s="28">
        <v>70</v>
      </c>
      <c r="K95" s="28">
        <v>70</v>
      </c>
      <c r="L95" s="29">
        <v>35</v>
      </c>
      <c r="M95" s="29">
        <v>28</v>
      </c>
      <c r="N95" s="29">
        <v>23</v>
      </c>
      <c r="O95" s="27">
        <v>0</v>
      </c>
      <c r="P95" s="30">
        <v>0</v>
      </c>
      <c r="Q95" s="31">
        <v>33</v>
      </c>
      <c r="R95" s="32">
        <v>33</v>
      </c>
      <c r="S95" s="29">
        <v>100</v>
      </c>
      <c r="T95" s="33">
        <v>50</v>
      </c>
    </row>
    <row r="96" spans="1:20" x14ac:dyDescent="0.25">
      <c r="A96" s="26" t="s">
        <v>376</v>
      </c>
      <c r="B96" s="26" t="s">
        <v>377</v>
      </c>
      <c r="C96" s="26" t="s">
        <v>477</v>
      </c>
      <c r="D96" s="26" t="s">
        <v>480</v>
      </c>
      <c r="E96" s="33" t="s">
        <v>769</v>
      </c>
      <c r="F96" s="27">
        <v>23</v>
      </c>
      <c r="G96" s="27">
        <v>51</v>
      </c>
      <c r="H96" s="27">
        <v>81</v>
      </c>
      <c r="I96" s="28">
        <v>70</v>
      </c>
      <c r="J96" s="28">
        <v>70</v>
      </c>
      <c r="K96" s="28">
        <v>70</v>
      </c>
      <c r="L96" s="29">
        <v>35</v>
      </c>
      <c r="M96" s="29">
        <v>28</v>
      </c>
      <c r="N96" s="29">
        <v>23</v>
      </c>
      <c r="O96" s="27">
        <v>0</v>
      </c>
      <c r="P96" s="30">
        <v>0</v>
      </c>
      <c r="Q96" s="31">
        <v>33</v>
      </c>
      <c r="R96" s="32">
        <v>110</v>
      </c>
      <c r="S96" s="29">
        <v>33</v>
      </c>
      <c r="T96" s="33">
        <v>50</v>
      </c>
    </row>
    <row r="97" spans="1:20" x14ac:dyDescent="0.25">
      <c r="A97" s="26" t="s">
        <v>376</v>
      </c>
      <c r="B97" s="26" t="s">
        <v>377</v>
      </c>
      <c r="C97" s="26" t="s">
        <v>477</v>
      </c>
      <c r="D97" s="26" t="s">
        <v>481</v>
      </c>
      <c r="E97" s="33" t="s">
        <v>769</v>
      </c>
      <c r="F97" s="27">
        <v>24</v>
      </c>
      <c r="G97" s="27">
        <v>54</v>
      </c>
      <c r="H97" s="27">
        <v>83</v>
      </c>
      <c r="I97" s="28">
        <v>70</v>
      </c>
      <c r="J97" s="28">
        <v>70</v>
      </c>
      <c r="K97" s="28">
        <v>70</v>
      </c>
      <c r="L97" s="29">
        <v>35</v>
      </c>
      <c r="M97" s="29">
        <v>28</v>
      </c>
      <c r="N97" s="29">
        <v>23</v>
      </c>
      <c r="O97" s="27">
        <v>0</v>
      </c>
      <c r="P97" s="30">
        <v>0</v>
      </c>
      <c r="Q97" s="31">
        <v>100</v>
      </c>
      <c r="R97" s="32">
        <v>33</v>
      </c>
      <c r="S97" s="29">
        <v>33</v>
      </c>
      <c r="T97" s="33">
        <v>50</v>
      </c>
    </row>
    <row r="98" spans="1:20" x14ac:dyDescent="0.25">
      <c r="A98" s="26" t="s">
        <v>376</v>
      </c>
      <c r="B98" s="26" t="s">
        <v>394</v>
      </c>
      <c r="C98" s="26" t="s">
        <v>482</v>
      </c>
      <c r="D98" s="26" t="s">
        <v>483</v>
      </c>
      <c r="E98" s="33" t="s">
        <v>777</v>
      </c>
      <c r="F98" s="27">
        <v>12</v>
      </c>
      <c r="G98" s="27">
        <v>43</v>
      </c>
      <c r="H98" s="27">
        <v>73</v>
      </c>
      <c r="I98" s="28">
        <v>70</v>
      </c>
      <c r="J98" s="28">
        <v>60</v>
      </c>
      <c r="K98" s="28">
        <v>53</v>
      </c>
      <c r="L98" s="29">
        <v>35</v>
      </c>
      <c r="M98" s="29">
        <v>28</v>
      </c>
      <c r="N98" s="29">
        <v>18</v>
      </c>
      <c r="O98" s="27">
        <v>50</v>
      </c>
      <c r="P98" s="30">
        <v>0</v>
      </c>
      <c r="Q98" s="31">
        <v>33</v>
      </c>
      <c r="R98" s="32">
        <v>25</v>
      </c>
      <c r="S98" s="29">
        <v>150</v>
      </c>
      <c r="T98" s="33">
        <v>50</v>
      </c>
    </row>
    <row r="99" spans="1:20" x14ac:dyDescent="0.25">
      <c r="A99" s="26" t="s">
        <v>376</v>
      </c>
      <c r="B99" s="26" t="s">
        <v>394</v>
      </c>
      <c r="C99" s="26" t="s">
        <v>482</v>
      </c>
      <c r="D99" s="26" t="s">
        <v>484</v>
      </c>
      <c r="E99" s="33" t="s">
        <v>762</v>
      </c>
      <c r="F99" s="27">
        <v>19</v>
      </c>
      <c r="G99" s="27">
        <v>49</v>
      </c>
      <c r="H99" s="27">
        <v>80</v>
      </c>
      <c r="I99" s="28">
        <v>70</v>
      </c>
      <c r="J99" s="28">
        <v>60</v>
      </c>
      <c r="K99" s="28">
        <v>53</v>
      </c>
      <c r="L99" s="29">
        <v>35</v>
      </c>
      <c r="M99" s="29">
        <v>28</v>
      </c>
      <c r="N99" s="29">
        <v>18</v>
      </c>
      <c r="O99" s="27">
        <v>30</v>
      </c>
      <c r="P99" s="30">
        <v>0</v>
      </c>
      <c r="Q99" s="31">
        <v>33</v>
      </c>
      <c r="R99" s="32">
        <v>25</v>
      </c>
      <c r="S99" s="29">
        <v>110</v>
      </c>
      <c r="T99" s="33">
        <v>50</v>
      </c>
    </row>
    <row r="100" spans="1:20" x14ac:dyDescent="0.25">
      <c r="A100" s="26" t="s">
        <v>376</v>
      </c>
      <c r="B100" s="26" t="s">
        <v>394</v>
      </c>
      <c r="C100" s="26" t="s">
        <v>482</v>
      </c>
      <c r="D100" s="26" t="s">
        <v>485</v>
      </c>
      <c r="E100" s="33" t="s">
        <v>769</v>
      </c>
      <c r="F100" s="27">
        <v>23</v>
      </c>
      <c r="G100" s="27">
        <v>54</v>
      </c>
      <c r="H100" s="27">
        <v>82</v>
      </c>
      <c r="I100" s="28">
        <v>70</v>
      </c>
      <c r="J100" s="28">
        <v>60</v>
      </c>
      <c r="K100" s="28">
        <v>53</v>
      </c>
      <c r="L100" s="29">
        <v>35</v>
      </c>
      <c r="M100" s="29">
        <v>28</v>
      </c>
      <c r="N100" s="29">
        <v>18</v>
      </c>
      <c r="O100" s="27">
        <v>35</v>
      </c>
      <c r="P100" s="30">
        <v>0</v>
      </c>
      <c r="Q100" s="31">
        <v>33</v>
      </c>
      <c r="R100" s="32">
        <v>25</v>
      </c>
      <c r="S100" s="29">
        <v>120</v>
      </c>
      <c r="T100" s="33">
        <v>50</v>
      </c>
    </row>
    <row r="101" spans="1:20" x14ac:dyDescent="0.25">
      <c r="A101" s="26" t="s">
        <v>376</v>
      </c>
      <c r="B101" s="26" t="s">
        <v>394</v>
      </c>
      <c r="C101" s="26" t="s">
        <v>482</v>
      </c>
      <c r="D101" s="26" t="s">
        <v>486</v>
      </c>
      <c r="E101" s="33" t="s">
        <v>769</v>
      </c>
      <c r="F101" s="27">
        <v>24</v>
      </c>
      <c r="G101" s="27">
        <v>55</v>
      </c>
      <c r="H101" s="27">
        <v>83</v>
      </c>
      <c r="I101" s="28">
        <v>70</v>
      </c>
      <c r="J101" s="28">
        <v>60</v>
      </c>
      <c r="K101" s="28">
        <v>53</v>
      </c>
      <c r="L101" s="29">
        <v>35</v>
      </c>
      <c r="M101" s="29">
        <v>28</v>
      </c>
      <c r="N101" s="29">
        <v>18</v>
      </c>
      <c r="O101" s="27">
        <v>40</v>
      </c>
      <c r="P101" s="30">
        <v>0</v>
      </c>
      <c r="Q101" s="31">
        <v>33</v>
      </c>
      <c r="R101" s="32">
        <v>25</v>
      </c>
      <c r="S101" s="29">
        <v>130</v>
      </c>
      <c r="T101" s="33">
        <v>50</v>
      </c>
    </row>
    <row r="102" spans="1:20" x14ac:dyDescent="0.25">
      <c r="A102" s="26" t="s">
        <v>376</v>
      </c>
      <c r="B102" s="26" t="s">
        <v>394</v>
      </c>
      <c r="C102" s="26" t="s">
        <v>482</v>
      </c>
      <c r="D102" s="26" t="s">
        <v>487</v>
      </c>
      <c r="E102" s="33" t="s">
        <v>764</v>
      </c>
      <c r="F102" s="27">
        <v>25</v>
      </c>
      <c r="G102" s="27">
        <v>55</v>
      </c>
      <c r="H102" s="27">
        <v>83</v>
      </c>
      <c r="I102" s="28">
        <v>70</v>
      </c>
      <c r="J102" s="28">
        <v>60</v>
      </c>
      <c r="K102" s="28">
        <v>53</v>
      </c>
      <c r="L102" s="29">
        <v>35</v>
      </c>
      <c r="M102" s="29">
        <v>28</v>
      </c>
      <c r="N102" s="29">
        <v>18</v>
      </c>
      <c r="O102" s="27">
        <v>45</v>
      </c>
      <c r="P102" s="30">
        <v>0</v>
      </c>
      <c r="Q102" s="31">
        <v>33</v>
      </c>
      <c r="R102" s="32">
        <v>25</v>
      </c>
      <c r="S102" s="29">
        <v>140</v>
      </c>
      <c r="T102" s="33">
        <v>50</v>
      </c>
    </row>
    <row r="103" spans="1:20" x14ac:dyDescent="0.25">
      <c r="A103" s="26" t="s">
        <v>376</v>
      </c>
      <c r="B103" s="26"/>
      <c r="C103" s="26" t="s">
        <v>488</v>
      </c>
      <c r="D103" s="26" t="s">
        <v>489</v>
      </c>
      <c r="E103" s="33" t="s">
        <v>777</v>
      </c>
      <c r="F103" s="27">
        <v>3</v>
      </c>
      <c r="G103" s="27">
        <v>37</v>
      </c>
      <c r="H103" s="27">
        <v>68</v>
      </c>
      <c r="I103" s="28">
        <v>70</v>
      </c>
      <c r="J103" s="28">
        <v>53</v>
      </c>
      <c r="K103" s="28">
        <v>35</v>
      </c>
      <c r="L103" s="29">
        <v>35</v>
      </c>
      <c r="M103" s="29">
        <v>28</v>
      </c>
      <c r="N103" s="29">
        <v>23</v>
      </c>
      <c r="O103" s="27">
        <v>0</v>
      </c>
      <c r="P103" s="30">
        <v>0</v>
      </c>
      <c r="Q103" s="31">
        <v>0</v>
      </c>
      <c r="R103" s="32">
        <v>0</v>
      </c>
      <c r="S103" s="29">
        <v>0</v>
      </c>
      <c r="T103" s="33">
        <v>0</v>
      </c>
    </row>
    <row r="104" spans="1:20" x14ac:dyDescent="0.25">
      <c r="A104" s="26" t="s">
        <v>376</v>
      </c>
      <c r="B104" s="26"/>
      <c r="C104" s="26" t="s">
        <v>488</v>
      </c>
      <c r="D104" s="26" t="s">
        <v>488</v>
      </c>
      <c r="E104" s="33" t="s">
        <v>758</v>
      </c>
      <c r="F104" s="27">
        <v>8</v>
      </c>
      <c r="G104" s="27">
        <v>38</v>
      </c>
      <c r="H104" s="27">
        <v>69</v>
      </c>
      <c r="I104" s="28">
        <v>70</v>
      </c>
      <c r="J104" s="28">
        <v>53</v>
      </c>
      <c r="K104" s="28">
        <v>35</v>
      </c>
      <c r="L104" s="29">
        <v>35</v>
      </c>
      <c r="M104" s="29">
        <v>28</v>
      </c>
      <c r="N104" s="29">
        <v>23</v>
      </c>
      <c r="O104" s="27">
        <v>0</v>
      </c>
      <c r="P104" s="30">
        <v>0</v>
      </c>
      <c r="Q104" s="31">
        <v>0</v>
      </c>
      <c r="R104" s="32">
        <v>0</v>
      </c>
      <c r="S104" s="29">
        <v>0</v>
      </c>
      <c r="T104" s="33">
        <v>0</v>
      </c>
    </row>
    <row r="105" spans="1:20" x14ac:dyDescent="0.25">
      <c r="A105" s="26" t="s">
        <v>376</v>
      </c>
      <c r="B105" s="26"/>
      <c r="C105" s="26" t="s">
        <v>488</v>
      </c>
      <c r="D105" s="26" t="s">
        <v>490</v>
      </c>
      <c r="E105" s="33" t="s">
        <v>760</v>
      </c>
      <c r="F105" s="27">
        <v>15</v>
      </c>
      <c r="G105" s="27">
        <v>45</v>
      </c>
      <c r="H105" s="27">
        <v>76</v>
      </c>
      <c r="I105" s="28">
        <v>70</v>
      </c>
      <c r="J105" s="28">
        <v>53</v>
      </c>
      <c r="K105" s="28">
        <v>35</v>
      </c>
      <c r="L105" s="29">
        <v>35</v>
      </c>
      <c r="M105" s="29">
        <v>28</v>
      </c>
      <c r="N105" s="29">
        <v>23</v>
      </c>
      <c r="O105" s="27">
        <v>0</v>
      </c>
      <c r="P105" s="30">
        <v>0</v>
      </c>
      <c r="Q105" s="31">
        <v>0</v>
      </c>
      <c r="R105" s="32">
        <v>0</v>
      </c>
      <c r="S105" s="29">
        <v>0</v>
      </c>
      <c r="T105" s="33">
        <v>0</v>
      </c>
    </row>
    <row r="106" spans="1:20" x14ac:dyDescent="0.25">
      <c r="A106" s="26" t="s">
        <v>376</v>
      </c>
      <c r="B106" s="26"/>
      <c r="C106" s="26" t="s">
        <v>488</v>
      </c>
      <c r="D106" s="26" t="s">
        <v>491</v>
      </c>
      <c r="E106" s="33" t="s">
        <v>780</v>
      </c>
      <c r="F106" s="27">
        <v>22</v>
      </c>
      <c r="G106" s="27">
        <v>48</v>
      </c>
      <c r="H106" s="27">
        <v>79</v>
      </c>
      <c r="I106" s="28">
        <v>70</v>
      </c>
      <c r="J106" s="28">
        <v>53</v>
      </c>
      <c r="K106" s="28">
        <v>35</v>
      </c>
      <c r="L106" s="29">
        <v>35</v>
      </c>
      <c r="M106" s="29">
        <v>28</v>
      </c>
      <c r="N106" s="29">
        <v>23</v>
      </c>
      <c r="O106" s="27">
        <v>0</v>
      </c>
      <c r="P106" s="30">
        <v>0</v>
      </c>
      <c r="Q106" s="31">
        <v>0</v>
      </c>
      <c r="R106" s="32">
        <v>0</v>
      </c>
      <c r="S106" s="29">
        <v>0</v>
      </c>
      <c r="T106" s="33">
        <v>0</v>
      </c>
    </row>
    <row r="107" spans="1:20" x14ac:dyDescent="0.25">
      <c r="A107" s="26" t="s">
        <v>376</v>
      </c>
      <c r="B107" s="26" t="s">
        <v>377</v>
      </c>
      <c r="C107" s="26" t="s">
        <v>743</v>
      </c>
      <c r="D107" s="26" t="s">
        <v>492</v>
      </c>
      <c r="E107" s="33" t="s">
        <v>758</v>
      </c>
      <c r="F107" s="27">
        <v>10</v>
      </c>
      <c r="G107" s="27">
        <v>43</v>
      </c>
      <c r="H107" s="27">
        <v>88</v>
      </c>
      <c r="I107" s="28">
        <v>70</v>
      </c>
      <c r="J107" s="28">
        <v>60</v>
      </c>
      <c r="K107" s="28">
        <v>53</v>
      </c>
      <c r="L107" s="29">
        <v>35</v>
      </c>
      <c r="M107" s="29">
        <v>28</v>
      </c>
      <c r="N107" s="29">
        <v>23</v>
      </c>
      <c r="O107" s="27">
        <v>50</v>
      </c>
      <c r="P107" s="30">
        <v>50</v>
      </c>
      <c r="Q107" s="31">
        <v>50</v>
      </c>
      <c r="R107" s="32">
        <v>50</v>
      </c>
      <c r="S107" s="29">
        <v>50</v>
      </c>
      <c r="T107" s="33">
        <v>50</v>
      </c>
    </row>
    <row r="108" spans="1:20" x14ac:dyDescent="0.25">
      <c r="A108" s="26" t="s">
        <v>376</v>
      </c>
      <c r="B108" s="26" t="s">
        <v>394</v>
      </c>
      <c r="C108" s="26" t="s">
        <v>743</v>
      </c>
      <c r="D108" s="26" t="s">
        <v>742</v>
      </c>
      <c r="E108" s="33" t="s">
        <v>767</v>
      </c>
      <c r="F108" s="27">
        <v>5</v>
      </c>
      <c r="G108" s="27">
        <v>39</v>
      </c>
      <c r="H108" s="27">
        <v>84</v>
      </c>
      <c r="I108" s="28">
        <v>70</v>
      </c>
      <c r="J108" s="28">
        <v>60</v>
      </c>
      <c r="K108" s="28">
        <v>46</v>
      </c>
      <c r="L108" s="29">
        <v>35</v>
      </c>
      <c r="M108" s="29">
        <v>28</v>
      </c>
      <c r="N108" s="29">
        <v>23</v>
      </c>
      <c r="O108" s="27">
        <v>50</v>
      </c>
      <c r="P108" s="30">
        <v>0</v>
      </c>
      <c r="Q108" s="31">
        <v>0</v>
      </c>
      <c r="R108" s="32">
        <v>50</v>
      </c>
      <c r="S108" s="29">
        <v>0</v>
      </c>
      <c r="T108" s="33">
        <v>120</v>
      </c>
    </row>
    <row r="109" spans="1:20" x14ac:dyDescent="0.25">
      <c r="A109" s="26" t="s">
        <v>376</v>
      </c>
      <c r="B109" s="26" t="s">
        <v>377</v>
      </c>
      <c r="C109" s="26" t="s">
        <v>743</v>
      </c>
      <c r="D109" s="26" t="s">
        <v>493</v>
      </c>
      <c r="E109" s="33" t="s">
        <v>767</v>
      </c>
      <c r="F109" s="27">
        <v>10</v>
      </c>
      <c r="G109" s="27">
        <v>42</v>
      </c>
      <c r="H109" s="27">
        <v>79</v>
      </c>
      <c r="I109" s="28">
        <v>70</v>
      </c>
      <c r="J109" s="28">
        <v>60</v>
      </c>
      <c r="K109" s="28">
        <v>46</v>
      </c>
      <c r="L109" s="29">
        <v>35</v>
      </c>
      <c r="M109" s="29">
        <v>28</v>
      </c>
      <c r="N109" s="29">
        <v>23</v>
      </c>
      <c r="O109" s="27">
        <v>25</v>
      </c>
      <c r="P109" s="30">
        <v>0</v>
      </c>
      <c r="Q109" s="31">
        <v>50</v>
      </c>
      <c r="R109" s="32">
        <v>0</v>
      </c>
      <c r="S109" s="29">
        <v>0</v>
      </c>
      <c r="T109" s="33">
        <v>-50</v>
      </c>
    </row>
    <row r="110" spans="1:20" x14ac:dyDescent="0.25">
      <c r="A110" s="26" t="s">
        <v>376</v>
      </c>
      <c r="B110" s="26" t="s">
        <v>377</v>
      </c>
      <c r="C110" s="26" t="s">
        <v>2953</v>
      </c>
      <c r="D110" s="26" t="s">
        <v>494</v>
      </c>
      <c r="E110" s="33" t="s">
        <v>760</v>
      </c>
      <c r="F110" s="27">
        <v>12</v>
      </c>
      <c r="G110" s="27">
        <v>49</v>
      </c>
      <c r="H110" s="27">
        <v>75</v>
      </c>
      <c r="I110" s="28">
        <v>50</v>
      </c>
      <c r="J110" s="28">
        <v>33</v>
      </c>
      <c r="K110" s="28">
        <v>17</v>
      </c>
      <c r="L110" s="29">
        <v>18</v>
      </c>
      <c r="M110" s="29">
        <v>11</v>
      </c>
      <c r="N110" s="29">
        <v>0</v>
      </c>
      <c r="O110" s="27">
        <v>66</v>
      </c>
      <c r="P110" s="30">
        <v>0</v>
      </c>
      <c r="Q110" s="31">
        <v>-50</v>
      </c>
      <c r="R110" s="32">
        <v>66</v>
      </c>
      <c r="S110" s="29">
        <v>66</v>
      </c>
      <c r="T110" s="33">
        <v>66</v>
      </c>
    </row>
    <row r="111" spans="1:20" x14ac:dyDescent="0.25">
      <c r="A111" s="26" t="s">
        <v>376</v>
      </c>
      <c r="B111" s="26" t="s">
        <v>388</v>
      </c>
      <c r="C111" s="26" t="s">
        <v>495</v>
      </c>
      <c r="D111" s="26" t="s">
        <v>495</v>
      </c>
      <c r="E111" s="33" t="s">
        <v>2971</v>
      </c>
      <c r="F111" s="27">
        <v>28</v>
      </c>
      <c r="G111" s="27">
        <v>61</v>
      </c>
      <c r="H111" s="27">
        <v>81</v>
      </c>
      <c r="I111" s="28">
        <v>70</v>
      </c>
      <c r="J111" s="28">
        <v>53</v>
      </c>
      <c r="K111" s="28">
        <v>46</v>
      </c>
      <c r="L111" s="29">
        <v>35</v>
      </c>
      <c r="M111" s="29">
        <v>28</v>
      </c>
      <c r="N111" s="29">
        <v>23</v>
      </c>
      <c r="O111" s="27">
        <v>50</v>
      </c>
      <c r="P111" s="30">
        <v>33</v>
      </c>
      <c r="Q111" s="31">
        <v>50</v>
      </c>
      <c r="R111" s="32">
        <v>50</v>
      </c>
      <c r="S111" s="29">
        <v>50</v>
      </c>
      <c r="T111" s="33">
        <v>33</v>
      </c>
    </row>
    <row r="112" spans="1:20" x14ac:dyDescent="0.25">
      <c r="A112" s="26" t="s">
        <v>376</v>
      </c>
      <c r="B112" s="26"/>
      <c r="C112" s="26" t="s">
        <v>496</v>
      </c>
      <c r="D112" s="26" t="s">
        <v>496</v>
      </c>
      <c r="E112" s="33" t="s">
        <v>498</v>
      </c>
      <c r="F112" s="27">
        <v>12</v>
      </c>
      <c r="G112" s="27">
        <v>45</v>
      </c>
      <c r="H112" s="27">
        <v>78</v>
      </c>
      <c r="I112" s="28">
        <v>0</v>
      </c>
      <c r="J112" s="28">
        <v>0</v>
      </c>
      <c r="K112" s="28">
        <v>0</v>
      </c>
      <c r="L112" s="29">
        <v>35</v>
      </c>
      <c r="M112" s="29">
        <v>18</v>
      </c>
      <c r="N112" s="29">
        <v>0</v>
      </c>
      <c r="O112" s="27">
        <v>25</v>
      </c>
      <c r="P112" s="30">
        <v>0</v>
      </c>
      <c r="Q112" s="31">
        <v>100</v>
      </c>
      <c r="R112" s="32">
        <v>100</v>
      </c>
      <c r="S112" s="29">
        <v>0</v>
      </c>
      <c r="T112" s="33">
        <v>0</v>
      </c>
    </row>
    <row r="113" spans="1:20" x14ac:dyDescent="0.25">
      <c r="A113" s="26" t="s">
        <v>376</v>
      </c>
      <c r="B113" s="26"/>
      <c r="C113" s="26" t="s">
        <v>497</v>
      </c>
      <c r="D113" s="26" t="s">
        <v>497</v>
      </c>
      <c r="E113" s="33"/>
      <c r="F113" s="27">
        <v>15</v>
      </c>
      <c r="G113" s="27">
        <v>40</v>
      </c>
      <c r="H113" s="27">
        <v>79</v>
      </c>
      <c r="I113" s="28">
        <v>0</v>
      </c>
      <c r="J113" s="28">
        <v>0</v>
      </c>
      <c r="K113" s="28">
        <v>0</v>
      </c>
      <c r="L113" s="29">
        <v>35</v>
      </c>
      <c r="M113" s="29">
        <v>0</v>
      </c>
      <c r="N113" s="29">
        <v>0</v>
      </c>
      <c r="O113" s="27">
        <v>0</v>
      </c>
      <c r="P113" s="30">
        <v>0</v>
      </c>
      <c r="Q113" s="31">
        <v>0</v>
      </c>
      <c r="R113" s="32">
        <v>0</v>
      </c>
      <c r="S113" s="29">
        <v>1000</v>
      </c>
      <c r="T113" s="33">
        <v>0</v>
      </c>
    </row>
    <row r="114" spans="1:20" x14ac:dyDescent="0.25">
      <c r="A114" s="26" t="s">
        <v>498</v>
      </c>
      <c r="B114" s="26" t="s">
        <v>388</v>
      </c>
      <c r="C114" s="26" t="s">
        <v>499</v>
      </c>
      <c r="D114" s="26" t="s">
        <v>500</v>
      </c>
      <c r="E114" s="33" t="s">
        <v>760</v>
      </c>
      <c r="F114" s="27">
        <v>14</v>
      </c>
      <c r="G114" s="27">
        <v>43</v>
      </c>
      <c r="H114" s="27">
        <v>75</v>
      </c>
      <c r="I114" s="28">
        <v>70</v>
      </c>
      <c r="J114" s="28">
        <v>60</v>
      </c>
      <c r="K114" s="28">
        <v>53</v>
      </c>
      <c r="L114" s="29">
        <v>35</v>
      </c>
      <c r="M114" s="29">
        <v>28</v>
      </c>
      <c r="N114" s="29">
        <v>23</v>
      </c>
      <c r="O114" s="27">
        <v>0</v>
      </c>
      <c r="P114" s="30">
        <v>0</v>
      </c>
      <c r="Q114" s="31">
        <v>100</v>
      </c>
      <c r="R114" s="32">
        <v>0</v>
      </c>
      <c r="S114" s="29">
        <v>0</v>
      </c>
      <c r="T114" s="33">
        <v>0</v>
      </c>
    </row>
    <row r="115" spans="1:20" x14ac:dyDescent="0.25">
      <c r="A115" s="26" t="s">
        <v>498</v>
      </c>
      <c r="B115" s="26" t="s">
        <v>388</v>
      </c>
      <c r="C115" s="26" t="s">
        <v>499</v>
      </c>
      <c r="D115" s="26" t="s">
        <v>501</v>
      </c>
      <c r="E115" s="33" t="s">
        <v>760</v>
      </c>
      <c r="F115" s="27">
        <v>15</v>
      </c>
      <c r="G115" s="27">
        <v>44</v>
      </c>
      <c r="H115" s="27">
        <v>76</v>
      </c>
      <c r="I115" s="28">
        <v>70</v>
      </c>
      <c r="J115" s="28">
        <v>60</v>
      </c>
      <c r="K115" s="28">
        <v>53</v>
      </c>
      <c r="L115" s="29">
        <v>35</v>
      </c>
      <c r="M115" s="29">
        <v>28</v>
      </c>
      <c r="N115" s="29">
        <v>23</v>
      </c>
      <c r="O115" s="27">
        <v>0</v>
      </c>
      <c r="P115" s="30">
        <v>0</v>
      </c>
      <c r="Q115" s="31">
        <v>0</v>
      </c>
      <c r="R115" s="32">
        <v>0</v>
      </c>
      <c r="S115" s="29">
        <v>100</v>
      </c>
      <c r="T115" s="33">
        <v>0</v>
      </c>
    </row>
    <row r="116" spans="1:20" x14ac:dyDescent="0.25">
      <c r="A116" s="26" t="s">
        <v>498</v>
      </c>
      <c r="B116" s="26" t="s">
        <v>388</v>
      </c>
      <c r="C116" s="26" t="s">
        <v>499</v>
      </c>
      <c r="D116" s="26" t="s">
        <v>502</v>
      </c>
      <c r="E116" s="33" t="s">
        <v>796</v>
      </c>
      <c r="F116" s="27">
        <v>17</v>
      </c>
      <c r="G116" s="27">
        <v>46</v>
      </c>
      <c r="H116" s="27">
        <v>77</v>
      </c>
      <c r="I116" s="28">
        <v>70</v>
      </c>
      <c r="J116" s="28">
        <v>60</v>
      </c>
      <c r="K116" s="28">
        <v>53</v>
      </c>
      <c r="L116" s="29">
        <v>35</v>
      </c>
      <c r="M116" s="29">
        <v>28</v>
      </c>
      <c r="N116" s="29">
        <v>23</v>
      </c>
      <c r="O116" s="27">
        <v>0</v>
      </c>
      <c r="P116" s="30">
        <v>0</v>
      </c>
      <c r="Q116" s="31">
        <v>105</v>
      </c>
      <c r="R116" s="32">
        <v>0</v>
      </c>
      <c r="S116" s="29">
        <v>0</v>
      </c>
      <c r="T116" s="33">
        <v>0</v>
      </c>
    </row>
    <row r="117" spans="1:20" x14ac:dyDescent="0.25">
      <c r="A117" s="26" t="s">
        <v>498</v>
      </c>
      <c r="B117" s="26" t="s">
        <v>388</v>
      </c>
      <c r="C117" s="26" t="s">
        <v>499</v>
      </c>
      <c r="D117" s="26" t="s">
        <v>503</v>
      </c>
      <c r="E117" s="33" t="s">
        <v>780</v>
      </c>
      <c r="F117" s="27">
        <v>22</v>
      </c>
      <c r="G117" s="27">
        <v>52</v>
      </c>
      <c r="H117" s="27">
        <v>80</v>
      </c>
      <c r="I117" s="28">
        <v>70</v>
      </c>
      <c r="J117" s="28">
        <v>60</v>
      </c>
      <c r="K117" s="28">
        <v>53</v>
      </c>
      <c r="L117" s="29">
        <v>35</v>
      </c>
      <c r="M117" s="29">
        <v>28</v>
      </c>
      <c r="N117" s="29">
        <v>23</v>
      </c>
      <c r="O117" s="27">
        <v>0</v>
      </c>
      <c r="P117" s="30">
        <v>0</v>
      </c>
      <c r="Q117" s="31">
        <v>80</v>
      </c>
      <c r="R117" s="32">
        <v>100</v>
      </c>
      <c r="S117" s="29">
        <v>0</v>
      </c>
      <c r="T117" s="33">
        <v>0</v>
      </c>
    </row>
    <row r="118" spans="1:20" x14ac:dyDescent="0.25">
      <c r="A118" s="26" t="s">
        <v>498</v>
      </c>
      <c r="B118" s="26" t="s">
        <v>388</v>
      </c>
      <c r="C118" s="26" t="s">
        <v>499</v>
      </c>
      <c r="D118" s="26" t="s">
        <v>504</v>
      </c>
      <c r="E118" s="33" t="s">
        <v>782</v>
      </c>
      <c r="F118" s="27">
        <v>26</v>
      </c>
      <c r="G118" s="27">
        <v>56</v>
      </c>
      <c r="H118" s="27">
        <v>82</v>
      </c>
      <c r="I118" s="28">
        <v>70</v>
      </c>
      <c r="J118" s="28">
        <v>60</v>
      </c>
      <c r="K118" s="28">
        <v>53</v>
      </c>
      <c r="L118" s="29">
        <v>35</v>
      </c>
      <c r="M118" s="29">
        <v>28</v>
      </c>
      <c r="N118" s="29">
        <v>23</v>
      </c>
      <c r="O118" s="27">
        <v>25</v>
      </c>
      <c r="P118" s="30">
        <v>0</v>
      </c>
      <c r="Q118" s="31">
        <v>80</v>
      </c>
      <c r="R118" s="32">
        <v>100</v>
      </c>
      <c r="S118" s="29">
        <v>0</v>
      </c>
      <c r="T118" s="33">
        <v>0</v>
      </c>
    </row>
    <row r="119" spans="1:20" x14ac:dyDescent="0.25">
      <c r="A119" s="26" t="s">
        <v>498</v>
      </c>
      <c r="B119" s="26" t="s">
        <v>388</v>
      </c>
      <c r="C119" s="26" t="s">
        <v>505</v>
      </c>
      <c r="D119" s="26" t="s">
        <v>506</v>
      </c>
      <c r="E119" s="33" t="s">
        <v>760</v>
      </c>
      <c r="F119" s="27">
        <v>14</v>
      </c>
      <c r="G119" s="27">
        <v>43</v>
      </c>
      <c r="H119" s="27">
        <v>75</v>
      </c>
      <c r="I119" s="28">
        <v>70</v>
      </c>
      <c r="J119" s="28">
        <v>53</v>
      </c>
      <c r="K119" s="28">
        <v>35</v>
      </c>
      <c r="L119" s="29">
        <v>35</v>
      </c>
      <c r="M119" s="29">
        <v>28</v>
      </c>
      <c r="N119" s="29">
        <v>18</v>
      </c>
      <c r="O119" s="27">
        <v>50</v>
      </c>
      <c r="P119" s="30">
        <v>0</v>
      </c>
      <c r="Q119" s="31">
        <v>0</v>
      </c>
      <c r="R119" s="32">
        <v>100</v>
      </c>
      <c r="S119" s="29">
        <v>0</v>
      </c>
      <c r="T119" s="33">
        <v>0</v>
      </c>
    </row>
    <row r="120" spans="1:20" x14ac:dyDescent="0.25">
      <c r="A120" s="26" t="s">
        <v>498</v>
      </c>
      <c r="B120" s="26" t="s">
        <v>388</v>
      </c>
      <c r="C120" s="26" t="s">
        <v>505</v>
      </c>
      <c r="D120" s="26" t="s">
        <v>507</v>
      </c>
      <c r="E120" s="33" t="s">
        <v>796</v>
      </c>
      <c r="F120" s="27">
        <v>16</v>
      </c>
      <c r="G120" s="27">
        <v>45</v>
      </c>
      <c r="H120" s="27">
        <v>76</v>
      </c>
      <c r="I120" s="28">
        <v>70</v>
      </c>
      <c r="J120" s="28">
        <v>53</v>
      </c>
      <c r="K120" s="28">
        <v>35</v>
      </c>
      <c r="L120" s="29">
        <v>35</v>
      </c>
      <c r="M120" s="29">
        <v>28</v>
      </c>
      <c r="N120" s="29">
        <v>18</v>
      </c>
      <c r="O120" s="27">
        <v>50</v>
      </c>
      <c r="P120" s="30">
        <v>0</v>
      </c>
      <c r="Q120" s="31">
        <v>0</v>
      </c>
      <c r="R120" s="32">
        <v>105</v>
      </c>
      <c r="S120" s="29">
        <v>0</v>
      </c>
      <c r="T120" s="33">
        <v>0</v>
      </c>
    </row>
    <row r="121" spans="1:20" x14ac:dyDescent="0.25">
      <c r="A121" s="26" t="s">
        <v>498</v>
      </c>
      <c r="B121" s="26" t="s">
        <v>388</v>
      </c>
      <c r="C121" s="26" t="s">
        <v>505</v>
      </c>
      <c r="D121" s="26" t="s">
        <v>508</v>
      </c>
      <c r="E121" s="33" t="s">
        <v>796</v>
      </c>
      <c r="F121" s="27">
        <v>17</v>
      </c>
      <c r="G121" s="27">
        <v>45</v>
      </c>
      <c r="H121" s="27">
        <v>84</v>
      </c>
      <c r="I121" s="28">
        <v>70</v>
      </c>
      <c r="J121" s="28">
        <v>53</v>
      </c>
      <c r="K121" s="28">
        <v>35</v>
      </c>
      <c r="L121" s="29">
        <v>35</v>
      </c>
      <c r="M121" s="29">
        <v>28</v>
      </c>
      <c r="N121" s="29">
        <v>18</v>
      </c>
      <c r="O121" s="27">
        <v>50</v>
      </c>
      <c r="P121" s="30">
        <v>0</v>
      </c>
      <c r="Q121" s="31">
        <v>0</v>
      </c>
      <c r="R121" s="32">
        <v>110</v>
      </c>
      <c r="S121" s="29">
        <v>0</v>
      </c>
      <c r="T121" s="33">
        <v>0</v>
      </c>
    </row>
    <row r="122" spans="1:20" x14ac:dyDescent="0.25">
      <c r="A122" s="26" t="s">
        <v>498</v>
      </c>
      <c r="B122" s="26" t="s">
        <v>388</v>
      </c>
      <c r="C122" s="26" t="s">
        <v>505</v>
      </c>
      <c r="D122" s="26" t="s">
        <v>509</v>
      </c>
      <c r="E122" s="33" t="s">
        <v>762</v>
      </c>
      <c r="F122" s="27">
        <v>19</v>
      </c>
      <c r="G122" s="27">
        <v>48</v>
      </c>
      <c r="H122" s="27">
        <v>79</v>
      </c>
      <c r="I122" s="28">
        <v>70</v>
      </c>
      <c r="J122" s="28">
        <v>53</v>
      </c>
      <c r="K122" s="28">
        <v>35</v>
      </c>
      <c r="L122" s="29">
        <v>35</v>
      </c>
      <c r="M122" s="29">
        <v>28</v>
      </c>
      <c r="N122" s="29">
        <v>18</v>
      </c>
      <c r="O122" s="27">
        <v>50</v>
      </c>
      <c r="P122" s="30">
        <v>0</v>
      </c>
      <c r="Q122" s="31">
        <v>0</v>
      </c>
      <c r="R122" s="32">
        <v>115</v>
      </c>
      <c r="S122" s="29">
        <v>0</v>
      </c>
      <c r="T122" s="33">
        <v>0</v>
      </c>
    </row>
    <row r="123" spans="1:20" x14ac:dyDescent="0.25">
      <c r="A123" s="26" t="s">
        <v>498</v>
      </c>
      <c r="B123" s="26" t="s">
        <v>388</v>
      </c>
      <c r="C123" s="26" t="s">
        <v>505</v>
      </c>
      <c r="D123" s="26" t="s">
        <v>510</v>
      </c>
      <c r="E123" s="33" t="s">
        <v>769</v>
      </c>
      <c r="F123" s="27">
        <v>24</v>
      </c>
      <c r="G123" s="27">
        <v>54</v>
      </c>
      <c r="H123" s="27">
        <v>85</v>
      </c>
      <c r="I123" s="28">
        <v>70</v>
      </c>
      <c r="J123" s="28">
        <v>53</v>
      </c>
      <c r="K123" s="28">
        <v>35</v>
      </c>
      <c r="L123" s="29">
        <v>35</v>
      </c>
      <c r="M123" s="29">
        <v>28</v>
      </c>
      <c r="N123" s="29">
        <v>18</v>
      </c>
      <c r="O123" s="27">
        <v>50</v>
      </c>
      <c r="P123" s="30">
        <v>0</v>
      </c>
      <c r="Q123" s="31">
        <v>0</v>
      </c>
      <c r="R123" s="32">
        <v>120</v>
      </c>
      <c r="S123" s="29">
        <v>0</v>
      </c>
      <c r="T123" s="33">
        <v>0</v>
      </c>
    </row>
    <row r="124" spans="1:20" x14ac:dyDescent="0.25">
      <c r="A124" s="26" t="s">
        <v>498</v>
      </c>
      <c r="B124" s="26" t="s">
        <v>388</v>
      </c>
      <c r="C124" s="26" t="s">
        <v>511</v>
      </c>
      <c r="D124" s="26" t="s">
        <v>511</v>
      </c>
      <c r="E124" s="33" t="s">
        <v>760</v>
      </c>
      <c r="F124" s="27">
        <v>16</v>
      </c>
      <c r="G124" s="27">
        <v>45</v>
      </c>
      <c r="H124" s="27">
        <v>76</v>
      </c>
      <c r="I124" s="28">
        <v>70</v>
      </c>
      <c r="J124" s="28">
        <v>53</v>
      </c>
      <c r="K124" s="28">
        <v>35</v>
      </c>
      <c r="L124" s="29">
        <v>35</v>
      </c>
      <c r="M124" s="29">
        <v>28</v>
      </c>
      <c r="N124" s="29">
        <v>23</v>
      </c>
      <c r="O124" s="27">
        <v>66</v>
      </c>
      <c r="P124" s="30">
        <v>0</v>
      </c>
      <c r="Q124" s="31">
        <v>33</v>
      </c>
      <c r="R124" s="32">
        <v>0</v>
      </c>
      <c r="S124" s="29">
        <v>0</v>
      </c>
      <c r="T124" s="33">
        <v>105</v>
      </c>
    </row>
    <row r="125" spans="1:20" x14ac:dyDescent="0.25">
      <c r="A125" s="26" t="s">
        <v>498</v>
      </c>
      <c r="B125" s="26" t="s">
        <v>388</v>
      </c>
      <c r="C125" s="26" t="s">
        <v>511</v>
      </c>
      <c r="D125" s="26" t="s">
        <v>512</v>
      </c>
      <c r="E125" s="33" t="s">
        <v>760</v>
      </c>
      <c r="F125" s="27">
        <v>17</v>
      </c>
      <c r="G125" s="27">
        <v>45</v>
      </c>
      <c r="H125" s="27">
        <v>84</v>
      </c>
      <c r="I125" s="28">
        <v>70</v>
      </c>
      <c r="J125" s="28">
        <v>53</v>
      </c>
      <c r="K125" s="28">
        <v>35</v>
      </c>
      <c r="L125" s="29">
        <v>35</v>
      </c>
      <c r="M125" s="29">
        <v>28</v>
      </c>
      <c r="N125" s="29">
        <v>23</v>
      </c>
      <c r="O125" s="27">
        <v>66</v>
      </c>
      <c r="P125" s="30">
        <v>0</v>
      </c>
      <c r="Q125" s="31">
        <v>33</v>
      </c>
      <c r="R125" s="32">
        <v>0</v>
      </c>
      <c r="S125" s="29">
        <v>0</v>
      </c>
      <c r="T125" s="33">
        <v>110</v>
      </c>
    </row>
    <row r="126" spans="1:20" x14ac:dyDescent="0.25">
      <c r="A126" s="26" t="s">
        <v>498</v>
      </c>
      <c r="B126" s="26" t="s">
        <v>388</v>
      </c>
      <c r="C126" s="26" t="s">
        <v>511</v>
      </c>
      <c r="D126" s="26" t="s">
        <v>513</v>
      </c>
      <c r="E126" s="33" t="s">
        <v>796</v>
      </c>
      <c r="F126" s="27">
        <v>19</v>
      </c>
      <c r="G126" s="27">
        <v>48</v>
      </c>
      <c r="H126" s="27">
        <v>79</v>
      </c>
      <c r="I126" s="28">
        <v>70</v>
      </c>
      <c r="J126" s="28">
        <v>53</v>
      </c>
      <c r="K126" s="28">
        <v>35</v>
      </c>
      <c r="L126" s="29">
        <v>35</v>
      </c>
      <c r="M126" s="29">
        <v>28</v>
      </c>
      <c r="N126" s="29">
        <v>23</v>
      </c>
      <c r="O126" s="27">
        <v>66</v>
      </c>
      <c r="P126" s="30">
        <v>0</v>
      </c>
      <c r="Q126" s="31">
        <v>33</v>
      </c>
      <c r="R126" s="32">
        <v>0</v>
      </c>
      <c r="S126" s="29">
        <v>0</v>
      </c>
      <c r="T126" s="33">
        <v>115</v>
      </c>
    </row>
    <row r="127" spans="1:20" x14ac:dyDescent="0.25">
      <c r="A127" s="26" t="s">
        <v>498</v>
      </c>
      <c r="B127" s="26" t="s">
        <v>388</v>
      </c>
      <c r="C127" s="26" t="s">
        <v>511</v>
      </c>
      <c r="D127" s="26" t="s">
        <v>514</v>
      </c>
      <c r="E127" s="33" t="s">
        <v>780</v>
      </c>
      <c r="F127" s="27">
        <v>21</v>
      </c>
      <c r="G127" s="27">
        <v>50</v>
      </c>
      <c r="H127" s="27">
        <v>79</v>
      </c>
      <c r="I127" s="28">
        <v>70</v>
      </c>
      <c r="J127" s="28">
        <v>53</v>
      </c>
      <c r="K127" s="28">
        <v>35</v>
      </c>
      <c r="L127" s="29">
        <v>35</v>
      </c>
      <c r="M127" s="29">
        <v>28</v>
      </c>
      <c r="N127" s="29">
        <v>23</v>
      </c>
      <c r="O127" s="27">
        <v>66</v>
      </c>
      <c r="P127" s="30">
        <v>0</v>
      </c>
      <c r="Q127" s="31">
        <v>33</v>
      </c>
      <c r="R127" s="32">
        <v>0</v>
      </c>
      <c r="S127" s="29">
        <v>0</v>
      </c>
      <c r="T127" s="33">
        <v>120</v>
      </c>
    </row>
    <row r="128" spans="1:20" x14ac:dyDescent="0.25">
      <c r="A128" s="26" t="s">
        <v>498</v>
      </c>
      <c r="B128" s="26" t="s">
        <v>388</v>
      </c>
      <c r="C128" s="26" t="s">
        <v>511</v>
      </c>
      <c r="D128" s="26" t="s">
        <v>515</v>
      </c>
      <c r="E128" s="33" t="s">
        <v>782</v>
      </c>
      <c r="F128" s="27">
        <v>27</v>
      </c>
      <c r="G128" s="27">
        <v>57</v>
      </c>
      <c r="H128" s="27">
        <v>85</v>
      </c>
      <c r="I128" s="28">
        <v>70</v>
      </c>
      <c r="J128" s="28">
        <v>53</v>
      </c>
      <c r="K128" s="28">
        <v>35</v>
      </c>
      <c r="L128" s="29">
        <v>35</v>
      </c>
      <c r="M128" s="29">
        <v>28</v>
      </c>
      <c r="N128" s="29">
        <v>23</v>
      </c>
      <c r="O128" s="27">
        <v>66</v>
      </c>
      <c r="P128" s="30">
        <v>0</v>
      </c>
      <c r="Q128" s="31">
        <v>33</v>
      </c>
      <c r="R128" s="32">
        <v>0</v>
      </c>
      <c r="S128" s="29">
        <v>0</v>
      </c>
      <c r="T128" s="33">
        <v>125</v>
      </c>
    </row>
    <row r="129" spans="1:20" x14ac:dyDescent="0.25">
      <c r="A129" s="26" t="s">
        <v>498</v>
      </c>
      <c r="B129" s="26" t="s">
        <v>388</v>
      </c>
      <c r="C129" s="26" t="s">
        <v>516</v>
      </c>
      <c r="D129" s="26" t="s">
        <v>516</v>
      </c>
      <c r="E129" s="33"/>
      <c r="F129" s="27">
        <v>16</v>
      </c>
      <c r="G129" s="27">
        <v>45</v>
      </c>
      <c r="H129" s="27">
        <v>76</v>
      </c>
      <c r="I129" s="28">
        <v>70</v>
      </c>
      <c r="J129" s="28">
        <v>46</v>
      </c>
      <c r="K129" s="28">
        <v>23</v>
      </c>
      <c r="L129" s="29">
        <v>35</v>
      </c>
      <c r="M129" s="29">
        <v>35</v>
      </c>
      <c r="N129" s="29">
        <v>35</v>
      </c>
      <c r="O129" s="27">
        <v>0</v>
      </c>
      <c r="P129" s="30">
        <v>0</v>
      </c>
      <c r="Q129" s="31">
        <v>0</v>
      </c>
      <c r="R129" s="32">
        <v>0</v>
      </c>
      <c r="S129" s="29">
        <v>0</v>
      </c>
      <c r="T129" s="33">
        <v>0</v>
      </c>
    </row>
    <row r="130" spans="1:20" x14ac:dyDescent="0.25">
      <c r="A130" s="26" t="s">
        <v>498</v>
      </c>
      <c r="B130" s="26" t="s">
        <v>388</v>
      </c>
      <c r="C130" s="26" t="s">
        <v>516</v>
      </c>
      <c r="D130" s="26" t="s">
        <v>517</v>
      </c>
      <c r="E130" s="33"/>
      <c r="F130" s="27">
        <v>17</v>
      </c>
      <c r="G130" s="27">
        <v>45</v>
      </c>
      <c r="H130" s="27">
        <v>84</v>
      </c>
      <c r="I130" s="28">
        <v>70</v>
      </c>
      <c r="J130" s="28">
        <v>46</v>
      </c>
      <c r="K130" s="28">
        <v>23</v>
      </c>
      <c r="L130" s="29">
        <v>35</v>
      </c>
      <c r="M130" s="29">
        <v>35</v>
      </c>
      <c r="N130" s="29">
        <v>35</v>
      </c>
      <c r="O130" s="27">
        <v>0</v>
      </c>
      <c r="P130" s="30">
        <v>0</v>
      </c>
      <c r="Q130" s="31">
        <v>0</v>
      </c>
      <c r="R130" s="32">
        <v>0</v>
      </c>
      <c r="S130" s="29">
        <v>0</v>
      </c>
      <c r="T130" s="33">
        <v>0</v>
      </c>
    </row>
    <row r="131" spans="1:20" x14ac:dyDescent="0.25">
      <c r="A131" s="26" t="s">
        <v>498</v>
      </c>
      <c r="B131" s="26" t="s">
        <v>388</v>
      </c>
      <c r="C131" s="26" t="s">
        <v>516</v>
      </c>
      <c r="D131" s="26" t="s">
        <v>518</v>
      </c>
      <c r="E131" s="33"/>
      <c r="F131" s="27">
        <v>19</v>
      </c>
      <c r="G131" s="27">
        <v>48</v>
      </c>
      <c r="H131" s="27">
        <v>79</v>
      </c>
      <c r="I131" s="28">
        <v>70</v>
      </c>
      <c r="J131" s="28">
        <v>46</v>
      </c>
      <c r="K131" s="28">
        <v>23</v>
      </c>
      <c r="L131" s="29">
        <v>35</v>
      </c>
      <c r="M131" s="29">
        <v>35</v>
      </c>
      <c r="N131" s="29">
        <v>35</v>
      </c>
      <c r="O131" s="27">
        <v>0</v>
      </c>
      <c r="P131" s="30">
        <v>0</v>
      </c>
      <c r="Q131" s="31">
        <v>0</v>
      </c>
      <c r="R131" s="32">
        <v>0</v>
      </c>
      <c r="S131" s="29">
        <v>0</v>
      </c>
      <c r="T131" s="33">
        <v>0</v>
      </c>
    </row>
    <row r="132" spans="1:20" x14ac:dyDescent="0.25">
      <c r="A132" s="26" t="s">
        <v>498</v>
      </c>
      <c r="B132" s="26" t="s">
        <v>388</v>
      </c>
      <c r="C132" s="26" t="s">
        <v>516</v>
      </c>
      <c r="D132" s="26" t="s">
        <v>519</v>
      </c>
      <c r="E132" s="33"/>
      <c r="F132" s="27">
        <v>21</v>
      </c>
      <c r="G132" s="27">
        <v>50</v>
      </c>
      <c r="H132" s="27">
        <v>79</v>
      </c>
      <c r="I132" s="28">
        <v>70</v>
      </c>
      <c r="J132" s="28">
        <v>46</v>
      </c>
      <c r="K132" s="28">
        <v>23</v>
      </c>
      <c r="L132" s="29">
        <v>35</v>
      </c>
      <c r="M132" s="29">
        <v>35</v>
      </c>
      <c r="N132" s="29">
        <v>35</v>
      </c>
      <c r="O132" s="27">
        <v>0</v>
      </c>
      <c r="P132" s="30">
        <v>0</v>
      </c>
      <c r="Q132" s="31">
        <v>0</v>
      </c>
      <c r="R132" s="32">
        <v>0</v>
      </c>
      <c r="S132" s="29">
        <v>0</v>
      </c>
      <c r="T132" s="33">
        <v>0</v>
      </c>
    </row>
    <row r="133" spans="1:20" x14ac:dyDescent="0.25">
      <c r="A133" s="26" t="s">
        <v>498</v>
      </c>
      <c r="B133" s="26" t="s">
        <v>388</v>
      </c>
      <c r="C133" s="26" t="s">
        <v>516</v>
      </c>
      <c r="D133" s="26" t="s">
        <v>520</v>
      </c>
      <c r="E133" s="33"/>
      <c r="F133" s="27">
        <v>27</v>
      </c>
      <c r="G133" s="27">
        <v>57</v>
      </c>
      <c r="H133" s="27">
        <v>85</v>
      </c>
      <c r="I133" s="28">
        <v>70</v>
      </c>
      <c r="J133" s="28">
        <v>46</v>
      </c>
      <c r="K133" s="28">
        <v>23</v>
      </c>
      <c r="L133" s="29">
        <v>35</v>
      </c>
      <c r="M133" s="29">
        <v>35</v>
      </c>
      <c r="N133" s="29">
        <v>35</v>
      </c>
      <c r="O133" s="27">
        <v>0</v>
      </c>
      <c r="P133" s="30">
        <v>0</v>
      </c>
      <c r="Q133" s="31">
        <v>0</v>
      </c>
      <c r="R133" s="32">
        <v>0</v>
      </c>
      <c r="S133" s="29">
        <v>0</v>
      </c>
      <c r="T133" s="33">
        <v>0</v>
      </c>
    </row>
    <row r="134" spans="1:20" x14ac:dyDescent="0.25">
      <c r="A134" s="26" t="s">
        <v>498</v>
      </c>
      <c r="B134" s="26" t="s">
        <v>388</v>
      </c>
      <c r="C134" s="26" t="s">
        <v>521</v>
      </c>
      <c r="D134" s="26" t="s">
        <v>521</v>
      </c>
      <c r="E134" s="33"/>
      <c r="F134" s="27">
        <v>16</v>
      </c>
      <c r="G134" s="27">
        <v>45</v>
      </c>
      <c r="H134" s="27">
        <v>76</v>
      </c>
      <c r="I134" s="28">
        <v>70</v>
      </c>
      <c r="J134" s="28">
        <v>53</v>
      </c>
      <c r="K134" s="28">
        <v>35</v>
      </c>
      <c r="L134" s="29">
        <v>35</v>
      </c>
      <c r="M134" s="29">
        <v>28</v>
      </c>
      <c r="N134" s="29">
        <v>23</v>
      </c>
      <c r="O134" s="27">
        <v>0</v>
      </c>
      <c r="P134" s="30">
        <v>0</v>
      </c>
      <c r="Q134" s="31">
        <v>0</v>
      </c>
      <c r="R134" s="32">
        <v>0</v>
      </c>
      <c r="S134" s="29">
        <v>0</v>
      </c>
      <c r="T134" s="33">
        <v>100</v>
      </c>
    </row>
    <row r="135" spans="1:20" x14ac:dyDescent="0.25">
      <c r="A135" s="26" t="s">
        <v>498</v>
      </c>
      <c r="B135" s="26" t="s">
        <v>388</v>
      </c>
      <c r="C135" s="26" t="s">
        <v>521</v>
      </c>
      <c r="D135" s="26" t="s">
        <v>522</v>
      </c>
      <c r="E135" s="33"/>
      <c r="F135" s="27">
        <v>17</v>
      </c>
      <c r="G135" s="27">
        <v>45</v>
      </c>
      <c r="H135" s="27">
        <v>84</v>
      </c>
      <c r="I135" s="28">
        <v>70</v>
      </c>
      <c r="J135" s="28">
        <v>53</v>
      </c>
      <c r="K135" s="28">
        <v>35</v>
      </c>
      <c r="L135" s="29">
        <v>35</v>
      </c>
      <c r="M135" s="29">
        <v>28</v>
      </c>
      <c r="N135" s="29">
        <v>23</v>
      </c>
      <c r="O135" s="27">
        <v>0</v>
      </c>
      <c r="P135" s="30">
        <v>0</v>
      </c>
      <c r="Q135" s="31">
        <v>0</v>
      </c>
      <c r="R135" s="32">
        <v>0</v>
      </c>
      <c r="S135" s="29">
        <v>0</v>
      </c>
      <c r="T135" s="33">
        <v>100</v>
      </c>
    </row>
    <row r="136" spans="1:20" x14ac:dyDescent="0.25">
      <c r="A136" s="26" t="s">
        <v>498</v>
      </c>
      <c r="B136" s="26" t="s">
        <v>388</v>
      </c>
      <c r="C136" s="26" t="s">
        <v>521</v>
      </c>
      <c r="D136" s="26" t="s">
        <v>523</v>
      </c>
      <c r="E136" s="33"/>
      <c r="F136" s="27">
        <v>19</v>
      </c>
      <c r="G136" s="27">
        <v>48</v>
      </c>
      <c r="H136" s="27">
        <v>79</v>
      </c>
      <c r="I136" s="28">
        <v>70</v>
      </c>
      <c r="J136" s="28">
        <v>53</v>
      </c>
      <c r="K136" s="28">
        <v>35</v>
      </c>
      <c r="L136" s="29">
        <v>35</v>
      </c>
      <c r="M136" s="29">
        <v>28</v>
      </c>
      <c r="N136" s="29">
        <v>23</v>
      </c>
      <c r="O136" s="27">
        <v>0</v>
      </c>
      <c r="P136" s="30">
        <v>0</v>
      </c>
      <c r="Q136" s="31">
        <v>0</v>
      </c>
      <c r="R136" s="32">
        <v>0</v>
      </c>
      <c r="S136" s="29">
        <v>0</v>
      </c>
      <c r="T136" s="33">
        <v>100</v>
      </c>
    </row>
    <row r="137" spans="1:20" x14ac:dyDescent="0.25">
      <c r="A137" s="26" t="s">
        <v>498</v>
      </c>
      <c r="B137" s="26" t="s">
        <v>388</v>
      </c>
      <c r="C137" s="26" t="s">
        <v>521</v>
      </c>
      <c r="D137" s="26" t="s">
        <v>524</v>
      </c>
      <c r="E137" s="33"/>
      <c r="F137" s="27">
        <v>21</v>
      </c>
      <c r="G137" s="27">
        <v>50</v>
      </c>
      <c r="H137" s="27">
        <v>79</v>
      </c>
      <c r="I137" s="28">
        <v>70</v>
      </c>
      <c r="J137" s="28">
        <v>53</v>
      </c>
      <c r="K137" s="28">
        <v>35</v>
      </c>
      <c r="L137" s="29">
        <v>35</v>
      </c>
      <c r="M137" s="29">
        <v>28</v>
      </c>
      <c r="N137" s="29">
        <v>23</v>
      </c>
      <c r="O137" s="27">
        <v>0</v>
      </c>
      <c r="P137" s="30">
        <v>0</v>
      </c>
      <c r="Q137" s="31">
        <v>0</v>
      </c>
      <c r="R137" s="32">
        <v>0</v>
      </c>
      <c r="S137" s="29">
        <v>0</v>
      </c>
      <c r="T137" s="33">
        <v>100</v>
      </c>
    </row>
    <row r="138" spans="1:20" x14ac:dyDescent="0.25">
      <c r="A138" s="26" t="s">
        <v>498</v>
      </c>
      <c r="B138" s="26" t="s">
        <v>388</v>
      </c>
      <c r="C138" s="26" t="s">
        <v>521</v>
      </c>
      <c r="D138" s="26" t="s">
        <v>525</v>
      </c>
      <c r="E138" s="33"/>
      <c r="F138" s="27">
        <v>24</v>
      </c>
      <c r="G138" s="27">
        <v>57</v>
      </c>
      <c r="H138" s="27">
        <v>85</v>
      </c>
      <c r="I138" s="28">
        <v>70</v>
      </c>
      <c r="J138" s="28">
        <v>53</v>
      </c>
      <c r="K138" s="28">
        <v>35</v>
      </c>
      <c r="L138" s="29">
        <v>35</v>
      </c>
      <c r="M138" s="29">
        <v>28</v>
      </c>
      <c r="N138" s="29">
        <v>23</v>
      </c>
      <c r="O138" s="27">
        <v>0</v>
      </c>
      <c r="P138" s="30">
        <v>0</v>
      </c>
      <c r="Q138" s="31">
        <v>0</v>
      </c>
      <c r="R138" s="32">
        <v>0</v>
      </c>
      <c r="S138" s="29">
        <v>0</v>
      </c>
      <c r="T138" s="33">
        <v>100</v>
      </c>
    </row>
    <row r="139" spans="1:20" x14ac:dyDescent="0.25">
      <c r="A139" s="26" t="s">
        <v>498</v>
      </c>
      <c r="B139" s="26" t="s">
        <v>388</v>
      </c>
      <c r="C139" s="26" t="s">
        <v>526</v>
      </c>
      <c r="D139" s="26" t="s">
        <v>527</v>
      </c>
      <c r="E139" s="33" t="s">
        <v>760</v>
      </c>
      <c r="F139" s="27">
        <v>14</v>
      </c>
      <c r="G139" s="27">
        <v>43</v>
      </c>
      <c r="H139" s="27">
        <v>75</v>
      </c>
      <c r="I139" s="28">
        <v>70</v>
      </c>
      <c r="J139" s="28">
        <v>70</v>
      </c>
      <c r="K139" s="28">
        <v>70</v>
      </c>
      <c r="L139" s="29">
        <v>35</v>
      </c>
      <c r="M139" s="29">
        <v>28</v>
      </c>
      <c r="N139" s="29">
        <v>23</v>
      </c>
      <c r="O139" s="27">
        <v>0</v>
      </c>
      <c r="P139" s="30">
        <v>0</v>
      </c>
      <c r="Q139" s="31">
        <v>25</v>
      </c>
      <c r="R139" s="32">
        <v>0</v>
      </c>
      <c r="S139" s="29">
        <v>0</v>
      </c>
      <c r="T139" s="33">
        <v>110</v>
      </c>
    </row>
    <row r="140" spans="1:20" x14ac:dyDescent="0.25">
      <c r="A140" s="26" t="s">
        <v>498</v>
      </c>
      <c r="B140" s="26" t="s">
        <v>394</v>
      </c>
      <c r="C140" s="26" t="s">
        <v>526</v>
      </c>
      <c r="D140" s="26" t="s">
        <v>528</v>
      </c>
      <c r="E140" s="33" t="s">
        <v>760</v>
      </c>
      <c r="F140" s="27">
        <v>15</v>
      </c>
      <c r="G140" s="27">
        <v>44</v>
      </c>
      <c r="H140" s="27">
        <v>76</v>
      </c>
      <c r="I140" s="28">
        <v>70</v>
      </c>
      <c r="J140" s="28">
        <v>70</v>
      </c>
      <c r="K140" s="28">
        <v>70</v>
      </c>
      <c r="L140" s="29">
        <v>35</v>
      </c>
      <c r="M140" s="29">
        <v>28</v>
      </c>
      <c r="N140" s="29">
        <v>23</v>
      </c>
      <c r="O140" s="27">
        <v>0</v>
      </c>
      <c r="P140" s="30">
        <v>0</v>
      </c>
      <c r="Q140" s="31">
        <v>25</v>
      </c>
      <c r="R140" s="32">
        <v>100</v>
      </c>
      <c r="S140" s="29">
        <v>0</v>
      </c>
      <c r="T140" s="33">
        <v>25</v>
      </c>
    </row>
    <row r="141" spans="1:20" x14ac:dyDescent="0.25">
      <c r="A141" s="26" t="s">
        <v>498</v>
      </c>
      <c r="B141" s="26" t="s">
        <v>377</v>
      </c>
      <c r="C141" s="26" t="s">
        <v>526</v>
      </c>
      <c r="D141" s="26" t="s">
        <v>529</v>
      </c>
      <c r="E141" s="33" t="s">
        <v>780</v>
      </c>
      <c r="F141" s="27">
        <v>22</v>
      </c>
      <c r="G141" s="27">
        <v>52</v>
      </c>
      <c r="H141" s="27">
        <v>80</v>
      </c>
      <c r="I141" s="28">
        <v>70</v>
      </c>
      <c r="J141" s="28">
        <v>70</v>
      </c>
      <c r="K141" s="28">
        <v>70</v>
      </c>
      <c r="L141" s="29">
        <v>35</v>
      </c>
      <c r="M141" s="29">
        <v>28</v>
      </c>
      <c r="N141" s="29">
        <v>23</v>
      </c>
      <c r="O141" s="27">
        <v>0</v>
      </c>
      <c r="P141" s="30">
        <v>0</v>
      </c>
      <c r="Q141" s="31">
        <v>100</v>
      </c>
      <c r="R141" s="32">
        <v>0</v>
      </c>
      <c r="S141" s="29">
        <v>0</v>
      </c>
      <c r="T141" s="33">
        <v>25</v>
      </c>
    </row>
    <row r="142" spans="1:20" x14ac:dyDescent="0.25">
      <c r="A142" s="26" t="s">
        <v>498</v>
      </c>
      <c r="B142" s="26" t="s">
        <v>388</v>
      </c>
      <c r="C142" s="26" t="s">
        <v>526</v>
      </c>
      <c r="D142" s="26" t="s">
        <v>530</v>
      </c>
      <c r="E142" s="33" t="s">
        <v>780</v>
      </c>
      <c r="F142" s="27">
        <v>23</v>
      </c>
      <c r="G142" s="27">
        <v>50</v>
      </c>
      <c r="H142" s="27">
        <v>81</v>
      </c>
      <c r="I142" s="28">
        <v>70</v>
      </c>
      <c r="J142" s="28">
        <v>70</v>
      </c>
      <c r="K142" s="28">
        <v>70</v>
      </c>
      <c r="L142" s="29">
        <v>35</v>
      </c>
      <c r="M142" s="29">
        <v>28</v>
      </c>
      <c r="N142" s="29">
        <v>23</v>
      </c>
      <c r="O142" s="27">
        <v>0</v>
      </c>
      <c r="P142" s="30">
        <v>0</v>
      </c>
      <c r="Q142" s="31">
        <v>25</v>
      </c>
      <c r="R142" s="32">
        <v>100</v>
      </c>
      <c r="S142" s="29">
        <v>0</v>
      </c>
      <c r="T142" s="33">
        <v>25</v>
      </c>
    </row>
    <row r="143" spans="1:20" x14ac:dyDescent="0.25">
      <c r="A143" s="26" t="s">
        <v>498</v>
      </c>
      <c r="B143" s="26" t="s">
        <v>388</v>
      </c>
      <c r="C143" s="26" t="s">
        <v>531</v>
      </c>
      <c r="D143" s="26" t="s">
        <v>532</v>
      </c>
      <c r="E143" s="33" t="s">
        <v>760</v>
      </c>
      <c r="F143" s="27">
        <v>16</v>
      </c>
      <c r="G143" s="27">
        <v>45</v>
      </c>
      <c r="H143" s="27">
        <v>76</v>
      </c>
      <c r="I143" s="28">
        <v>0</v>
      </c>
      <c r="J143" s="28">
        <v>0</v>
      </c>
      <c r="K143" s="28">
        <v>0</v>
      </c>
      <c r="L143" s="29">
        <v>35</v>
      </c>
      <c r="M143" s="29">
        <v>28</v>
      </c>
      <c r="N143" s="29">
        <v>23</v>
      </c>
      <c r="O143" s="27">
        <v>100</v>
      </c>
      <c r="P143" s="30">
        <v>0</v>
      </c>
      <c r="Q143" s="31">
        <v>0</v>
      </c>
      <c r="R143" s="32">
        <v>0</v>
      </c>
      <c r="S143" s="29">
        <v>0</v>
      </c>
      <c r="T143" s="33">
        <v>0</v>
      </c>
    </row>
    <row r="144" spans="1:20" x14ac:dyDescent="0.25">
      <c r="A144" s="26" t="s">
        <v>498</v>
      </c>
      <c r="B144" s="26" t="s">
        <v>388</v>
      </c>
      <c r="C144" s="26" t="s">
        <v>531</v>
      </c>
      <c r="D144" s="26" t="s">
        <v>533</v>
      </c>
      <c r="E144" s="33" t="s">
        <v>760</v>
      </c>
      <c r="F144" s="27">
        <v>17</v>
      </c>
      <c r="G144" s="27">
        <v>45</v>
      </c>
      <c r="H144" s="27">
        <v>84</v>
      </c>
      <c r="I144" s="28">
        <v>0</v>
      </c>
      <c r="J144" s="28">
        <v>0</v>
      </c>
      <c r="K144" s="28">
        <v>0</v>
      </c>
      <c r="L144" s="29">
        <v>35</v>
      </c>
      <c r="M144" s="29">
        <v>28</v>
      </c>
      <c r="N144" s="29">
        <v>23</v>
      </c>
      <c r="O144" s="27">
        <v>100</v>
      </c>
      <c r="P144" s="30">
        <v>0</v>
      </c>
      <c r="Q144" s="31">
        <v>0</v>
      </c>
      <c r="R144" s="32">
        <v>0</v>
      </c>
      <c r="S144" s="29">
        <v>0</v>
      </c>
      <c r="T144" s="33">
        <v>0</v>
      </c>
    </row>
    <row r="145" spans="1:20" x14ac:dyDescent="0.25">
      <c r="A145" s="26" t="s">
        <v>498</v>
      </c>
      <c r="B145" s="26" t="s">
        <v>388</v>
      </c>
      <c r="C145" s="26" t="s">
        <v>531</v>
      </c>
      <c r="D145" s="26" t="s">
        <v>534</v>
      </c>
      <c r="E145" s="33" t="s">
        <v>780</v>
      </c>
      <c r="F145" s="27">
        <v>21</v>
      </c>
      <c r="G145" s="27">
        <v>48</v>
      </c>
      <c r="H145" s="27">
        <v>79</v>
      </c>
      <c r="I145" s="28">
        <v>0</v>
      </c>
      <c r="J145" s="28">
        <v>0</v>
      </c>
      <c r="K145" s="28">
        <v>0</v>
      </c>
      <c r="L145" s="29">
        <v>35</v>
      </c>
      <c r="M145" s="29">
        <v>28</v>
      </c>
      <c r="N145" s="29">
        <v>23</v>
      </c>
      <c r="O145" s="27">
        <v>100</v>
      </c>
      <c r="P145" s="30">
        <v>0</v>
      </c>
      <c r="Q145" s="31">
        <v>0</v>
      </c>
      <c r="R145" s="32">
        <v>0</v>
      </c>
      <c r="S145" s="29">
        <v>0</v>
      </c>
      <c r="T145" s="33">
        <v>0</v>
      </c>
    </row>
    <row r="146" spans="1:20" x14ac:dyDescent="0.25">
      <c r="A146" s="26" t="s">
        <v>498</v>
      </c>
      <c r="B146" s="26" t="s">
        <v>388</v>
      </c>
      <c r="C146" s="26" t="s">
        <v>531</v>
      </c>
      <c r="D146" s="26" t="s">
        <v>535</v>
      </c>
      <c r="E146" s="33" t="s">
        <v>780</v>
      </c>
      <c r="F146" s="27">
        <v>22</v>
      </c>
      <c r="G146" s="27">
        <v>52</v>
      </c>
      <c r="H146" s="27">
        <v>81</v>
      </c>
      <c r="I146" s="28">
        <v>0</v>
      </c>
      <c r="J146" s="28">
        <v>0</v>
      </c>
      <c r="K146" s="28">
        <v>0</v>
      </c>
      <c r="L146" s="29">
        <v>35</v>
      </c>
      <c r="M146" s="29">
        <v>28</v>
      </c>
      <c r="N146" s="29">
        <v>23</v>
      </c>
      <c r="O146" s="27">
        <v>100</v>
      </c>
      <c r="P146" s="30">
        <v>0</v>
      </c>
      <c r="Q146" s="31">
        <v>0</v>
      </c>
      <c r="R146" s="32">
        <v>70</v>
      </c>
      <c r="S146" s="29">
        <v>0</v>
      </c>
      <c r="T146" s="33">
        <v>0</v>
      </c>
    </row>
    <row r="147" spans="1:20" x14ac:dyDescent="0.25">
      <c r="A147" s="26" t="s">
        <v>498</v>
      </c>
      <c r="B147" s="26" t="s">
        <v>388</v>
      </c>
      <c r="C147" s="26" t="s">
        <v>536</v>
      </c>
      <c r="D147" s="26" t="s">
        <v>537</v>
      </c>
      <c r="E147" s="33" t="s">
        <v>760</v>
      </c>
      <c r="F147" s="27">
        <v>14</v>
      </c>
      <c r="G147" s="27">
        <v>43</v>
      </c>
      <c r="H147" s="27">
        <v>75</v>
      </c>
      <c r="I147" s="28">
        <v>70</v>
      </c>
      <c r="J147" s="28">
        <v>70</v>
      </c>
      <c r="K147" s="28">
        <v>70</v>
      </c>
      <c r="L147" s="29">
        <v>35</v>
      </c>
      <c r="M147" s="29">
        <v>28</v>
      </c>
      <c r="N147" s="29">
        <v>23</v>
      </c>
      <c r="O147" s="27">
        <v>15</v>
      </c>
      <c r="P147" s="30">
        <v>0</v>
      </c>
      <c r="Q147" s="31">
        <v>0</v>
      </c>
      <c r="R147" s="32">
        <v>0</v>
      </c>
      <c r="S147" s="29">
        <v>100</v>
      </c>
      <c r="T147" s="33">
        <v>0</v>
      </c>
    </row>
    <row r="148" spans="1:20" x14ac:dyDescent="0.25">
      <c r="A148" s="26" t="s">
        <v>498</v>
      </c>
      <c r="B148" s="26" t="s">
        <v>388</v>
      </c>
      <c r="C148" s="26" t="s">
        <v>536</v>
      </c>
      <c r="D148" s="26" t="s">
        <v>538</v>
      </c>
      <c r="E148" s="33" t="s">
        <v>760</v>
      </c>
      <c r="F148" s="27">
        <v>15</v>
      </c>
      <c r="G148" s="27">
        <v>44</v>
      </c>
      <c r="H148" s="27">
        <v>76</v>
      </c>
      <c r="I148" s="28">
        <v>70</v>
      </c>
      <c r="J148" s="28">
        <v>70</v>
      </c>
      <c r="K148" s="28">
        <v>70</v>
      </c>
      <c r="L148" s="29">
        <v>35</v>
      </c>
      <c r="M148" s="29">
        <v>28</v>
      </c>
      <c r="N148" s="29">
        <v>23</v>
      </c>
      <c r="O148" s="27">
        <v>15</v>
      </c>
      <c r="P148" s="30">
        <v>0</v>
      </c>
      <c r="Q148" s="31">
        <v>100</v>
      </c>
      <c r="R148" s="32">
        <v>0</v>
      </c>
      <c r="S148" s="29">
        <v>0</v>
      </c>
      <c r="T148" s="33">
        <v>0</v>
      </c>
    </row>
    <row r="149" spans="1:20" x14ac:dyDescent="0.25">
      <c r="A149" s="26" t="s">
        <v>498</v>
      </c>
      <c r="B149" s="26" t="s">
        <v>388</v>
      </c>
      <c r="C149" s="26" t="s">
        <v>536</v>
      </c>
      <c r="D149" s="26" t="s">
        <v>539</v>
      </c>
      <c r="E149" s="33" t="s">
        <v>796</v>
      </c>
      <c r="F149" s="27">
        <v>17</v>
      </c>
      <c r="G149" s="27">
        <v>46</v>
      </c>
      <c r="H149" s="27">
        <v>77</v>
      </c>
      <c r="I149" s="28">
        <v>70</v>
      </c>
      <c r="J149" s="28">
        <v>70</v>
      </c>
      <c r="K149" s="28">
        <v>70</v>
      </c>
      <c r="L149" s="29">
        <v>35</v>
      </c>
      <c r="M149" s="29">
        <v>28</v>
      </c>
      <c r="N149" s="29">
        <v>23</v>
      </c>
      <c r="O149" s="27">
        <v>15</v>
      </c>
      <c r="P149" s="30">
        <v>0</v>
      </c>
      <c r="Q149" s="31">
        <v>0</v>
      </c>
      <c r="R149" s="32">
        <v>100</v>
      </c>
      <c r="S149" s="29">
        <v>0</v>
      </c>
      <c r="T149" s="33">
        <v>0</v>
      </c>
    </row>
    <row r="150" spans="1:20" x14ac:dyDescent="0.25">
      <c r="A150" s="26" t="s">
        <v>498</v>
      </c>
      <c r="B150" s="26" t="s">
        <v>388</v>
      </c>
      <c r="C150" s="26" t="s">
        <v>536</v>
      </c>
      <c r="D150" s="26" t="s">
        <v>540</v>
      </c>
      <c r="E150" s="33" t="s">
        <v>762</v>
      </c>
      <c r="F150" s="27">
        <v>19</v>
      </c>
      <c r="G150" s="27">
        <v>48</v>
      </c>
      <c r="H150" s="27">
        <v>79</v>
      </c>
      <c r="I150" s="28">
        <v>70</v>
      </c>
      <c r="J150" s="28">
        <v>70</v>
      </c>
      <c r="K150" s="28">
        <v>70</v>
      </c>
      <c r="L150" s="29">
        <v>35</v>
      </c>
      <c r="M150" s="29">
        <v>28</v>
      </c>
      <c r="N150" s="29">
        <v>23</v>
      </c>
      <c r="O150" s="27">
        <v>15</v>
      </c>
      <c r="P150" s="30">
        <v>0</v>
      </c>
      <c r="Q150" s="31">
        <v>0</v>
      </c>
      <c r="R150" s="32">
        <v>0</v>
      </c>
      <c r="S150" s="29">
        <v>120</v>
      </c>
      <c r="T150" s="33">
        <v>0</v>
      </c>
    </row>
    <row r="151" spans="1:20" x14ac:dyDescent="0.25">
      <c r="A151" s="26" t="s">
        <v>498</v>
      </c>
      <c r="B151" s="26" t="s">
        <v>388</v>
      </c>
      <c r="C151" s="26" t="s">
        <v>541</v>
      </c>
      <c r="D151" s="26" t="s">
        <v>541</v>
      </c>
      <c r="E151" s="33" t="s">
        <v>760</v>
      </c>
      <c r="F151" s="27">
        <v>14</v>
      </c>
      <c r="G151" s="27">
        <v>43</v>
      </c>
      <c r="H151" s="27">
        <v>75</v>
      </c>
      <c r="I151" s="28">
        <v>70</v>
      </c>
      <c r="J151" s="28">
        <v>70</v>
      </c>
      <c r="K151" s="28">
        <v>70</v>
      </c>
      <c r="L151" s="29">
        <v>35</v>
      </c>
      <c r="M151" s="29">
        <v>28</v>
      </c>
      <c r="N151" s="29">
        <v>23</v>
      </c>
      <c r="O151" s="27">
        <v>10</v>
      </c>
      <c r="P151" s="30">
        <v>0</v>
      </c>
      <c r="Q151" s="31">
        <v>25</v>
      </c>
      <c r="R151" s="32">
        <v>0</v>
      </c>
      <c r="S151" s="29">
        <v>120</v>
      </c>
      <c r="T151" s="33">
        <v>0</v>
      </c>
    </row>
    <row r="152" spans="1:20" x14ac:dyDescent="0.25">
      <c r="A152" s="26" t="s">
        <v>498</v>
      </c>
      <c r="B152" s="26" t="s">
        <v>388</v>
      </c>
      <c r="C152" s="26" t="s">
        <v>541</v>
      </c>
      <c r="D152" s="26" t="s">
        <v>542</v>
      </c>
      <c r="E152" s="33" t="s">
        <v>760</v>
      </c>
      <c r="F152" s="27">
        <v>15</v>
      </c>
      <c r="G152" s="27">
        <v>44</v>
      </c>
      <c r="H152" s="27">
        <v>77</v>
      </c>
      <c r="I152" s="28">
        <v>70</v>
      </c>
      <c r="J152" s="28">
        <v>70</v>
      </c>
      <c r="K152" s="28">
        <v>70</v>
      </c>
      <c r="L152" s="29">
        <v>35</v>
      </c>
      <c r="M152" s="29">
        <v>28</v>
      </c>
      <c r="N152" s="29">
        <v>23</v>
      </c>
      <c r="O152" s="27">
        <v>10</v>
      </c>
      <c r="P152" s="30">
        <v>0</v>
      </c>
      <c r="Q152" s="31">
        <v>25</v>
      </c>
      <c r="R152" s="32">
        <v>0</v>
      </c>
      <c r="S152" s="29">
        <v>140</v>
      </c>
      <c r="T152" s="33">
        <v>0</v>
      </c>
    </row>
    <row r="153" spans="1:20" x14ac:dyDescent="0.25">
      <c r="A153" s="26" t="s">
        <v>498</v>
      </c>
      <c r="B153" s="26" t="s">
        <v>388</v>
      </c>
      <c r="C153" s="26" t="s">
        <v>541</v>
      </c>
      <c r="D153" s="26" t="s">
        <v>543</v>
      </c>
      <c r="E153" s="33" t="s">
        <v>796</v>
      </c>
      <c r="F153" s="27">
        <v>17</v>
      </c>
      <c r="G153" s="27">
        <v>46</v>
      </c>
      <c r="H153" s="27">
        <v>79</v>
      </c>
      <c r="I153" s="28">
        <v>70</v>
      </c>
      <c r="J153" s="28">
        <v>70</v>
      </c>
      <c r="K153" s="28">
        <v>70</v>
      </c>
      <c r="L153" s="29">
        <v>35</v>
      </c>
      <c r="M153" s="29">
        <v>28</v>
      </c>
      <c r="N153" s="29">
        <v>23</v>
      </c>
      <c r="O153" s="27">
        <v>10</v>
      </c>
      <c r="P153" s="30">
        <v>0</v>
      </c>
      <c r="Q153" s="31">
        <v>25</v>
      </c>
      <c r="R153" s="32">
        <v>100</v>
      </c>
      <c r="S153" s="29">
        <v>0</v>
      </c>
      <c r="T153" s="33">
        <v>0</v>
      </c>
    </row>
    <row r="154" spans="1:20" x14ac:dyDescent="0.25">
      <c r="A154" s="26" t="s">
        <v>498</v>
      </c>
      <c r="B154" s="26" t="s">
        <v>388</v>
      </c>
      <c r="C154" s="26" t="s">
        <v>541</v>
      </c>
      <c r="D154" s="26" t="s">
        <v>544</v>
      </c>
      <c r="E154" s="33" t="s">
        <v>762</v>
      </c>
      <c r="F154" s="27">
        <v>19</v>
      </c>
      <c r="G154" s="27">
        <v>48</v>
      </c>
      <c r="H154" s="27">
        <v>80</v>
      </c>
      <c r="I154" s="28">
        <v>70</v>
      </c>
      <c r="J154" s="28">
        <v>70</v>
      </c>
      <c r="K154" s="28">
        <v>70</v>
      </c>
      <c r="L154" s="29">
        <v>35</v>
      </c>
      <c r="M154" s="29">
        <v>28</v>
      </c>
      <c r="N154" s="29">
        <v>23</v>
      </c>
      <c r="O154" s="27">
        <v>10</v>
      </c>
      <c r="P154" s="30">
        <v>0</v>
      </c>
      <c r="Q154" s="31">
        <v>105</v>
      </c>
      <c r="R154" s="32">
        <v>0</v>
      </c>
      <c r="S154" s="29">
        <v>0</v>
      </c>
      <c r="T154" s="33">
        <v>0</v>
      </c>
    </row>
    <row r="155" spans="1:20" x14ac:dyDescent="0.25">
      <c r="A155" s="26" t="s">
        <v>498</v>
      </c>
      <c r="B155" s="26" t="s">
        <v>394</v>
      </c>
      <c r="C155" s="26" t="s">
        <v>545</v>
      </c>
      <c r="D155" s="26" t="s">
        <v>546</v>
      </c>
      <c r="E155" s="33" t="s">
        <v>760</v>
      </c>
      <c r="F155" s="27">
        <v>13</v>
      </c>
      <c r="G155" s="27">
        <v>43</v>
      </c>
      <c r="H155" s="27">
        <v>74</v>
      </c>
      <c r="I155" s="28">
        <v>70</v>
      </c>
      <c r="J155" s="28">
        <v>46</v>
      </c>
      <c r="K155" s="28">
        <v>23</v>
      </c>
      <c r="L155" s="29">
        <v>35</v>
      </c>
      <c r="M155" s="29">
        <v>28</v>
      </c>
      <c r="N155" s="29">
        <v>18</v>
      </c>
      <c r="O155" s="27">
        <v>50</v>
      </c>
      <c r="P155" s="30">
        <v>0</v>
      </c>
      <c r="Q155" s="31">
        <v>0</v>
      </c>
      <c r="R155" s="32">
        <v>33</v>
      </c>
      <c r="S155" s="29">
        <v>33</v>
      </c>
      <c r="T155" s="33">
        <v>100</v>
      </c>
    </row>
    <row r="156" spans="1:20" x14ac:dyDescent="0.25">
      <c r="A156" s="26" t="s">
        <v>498</v>
      </c>
      <c r="B156" s="26" t="s">
        <v>394</v>
      </c>
      <c r="C156" s="26" t="s">
        <v>545</v>
      </c>
      <c r="D156" s="26" t="s">
        <v>547</v>
      </c>
      <c r="E156" s="33" t="s">
        <v>760</v>
      </c>
      <c r="F156" s="27">
        <v>15</v>
      </c>
      <c r="G156" s="27">
        <v>44</v>
      </c>
      <c r="H156" s="27">
        <v>79</v>
      </c>
      <c r="I156" s="28">
        <v>70</v>
      </c>
      <c r="J156" s="28">
        <v>46</v>
      </c>
      <c r="K156" s="28">
        <v>23</v>
      </c>
      <c r="L156" s="29">
        <v>35</v>
      </c>
      <c r="M156" s="29">
        <v>28</v>
      </c>
      <c r="N156" s="29">
        <v>18</v>
      </c>
      <c r="O156" s="27">
        <v>50</v>
      </c>
      <c r="P156" s="30">
        <v>0</v>
      </c>
      <c r="Q156" s="31">
        <v>0</v>
      </c>
      <c r="R156" s="32">
        <v>33</v>
      </c>
      <c r="S156" s="29">
        <v>33</v>
      </c>
      <c r="T156" s="33">
        <v>100</v>
      </c>
    </row>
    <row r="157" spans="1:20" x14ac:dyDescent="0.25">
      <c r="A157" s="26" t="s">
        <v>498</v>
      </c>
      <c r="B157" s="26" t="s">
        <v>394</v>
      </c>
      <c r="C157" s="26" t="s">
        <v>545</v>
      </c>
      <c r="D157" s="26" t="s">
        <v>548</v>
      </c>
      <c r="E157" s="33" t="s">
        <v>796</v>
      </c>
      <c r="F157" s="27">
        <v>18</v>
      </c>
      <c r="G157" s="27">
        <v>46</v>
      </c>
      <c r="H157" s="27">
        <v>77</v>
      </c>
      <c r="I157" s="28">
        <v>70</v>
      </c>
      <c r="J157" s="28">
        <v>46</v>
      </c>
      <c r="K157" s="28">
        <v>23</v>
      </c>
      <c r="L157" s="29">
        <v>35</v>
      </c>
      <c r="M157" s="29">
        <v>28</v>
      </c>
      <c r="N157" s="29">
        <v>18</v>
      </c>
      <c r="O157" s="27">
        <v>50</v>
      </c>
      <c r="P157" s="30">
        <v>0</v>
      </c>
      <c r="Q157" s="31">
        <v>0</v>
      </c>
      <c r="R157" s="32">
        <v>33</v>
      </c>
      <c r="S157" s="29">
        <v>33</v>
      </c>
      <c r="T157" s="33">
        <v>105</v>
      </c>
    </row>
    <row r="158" spans="1:20" x14ac:dyDescent="0.25">
      <c r="A158" s="26" t="s">
        <v>498</v>
      </c>
      <c r="B158" s="26" t="s">
        <v>394</v>
      </c>
      <c r="C158" s="26" t="s">
        <v>545</v>
      </c>
      <c r="D158" s="26" t="s">
        <v>549</v>
      </c>
      <c r="E158" s="33" t="s">
        <v>762</v>
      </c>
      <c r="F158" s="27">
        <v>23</v>
      </c>
      <c r="G158" s="27">
        <v>49</v>
      </c>
      <c r="H158" s="27">
        <v>80</v>
      </c>
      <c r="I158" s="28">
        <v>70</v>
      </c>
      <c r="J158" s="28">
        <v>46</v>
      </c>
      <c r="K158" s="28">
        <v>23</v>
      </c>
      <c r="L158" s="29">
        <v>35</v>
      </c>
      <c r="M158" s="29">
        <v>28</v>
      </c>
      <c r="N158" s="29">
        <v>18</v>
      </c>
      <c r="O158" s="27">
        <v>50</v>
      </c>
      <c r="P158" s="30">
        <v>0</v>
      </c>
      <c r="Q158" s="31">
        <v>0</v>
      </c>
      <c r="R158" s="32">
        <v>33</v>
      </c>
      <c r="S158" s="29">
        <v>33</v>
      </c>
      <c r="T158" s="33">
        <v>105</v>
      </c>
    </row>
    <row r="159" spans="1:20" x14ac:dyDescent="0.25">
      <c r="A159" s="26" t="s">
        <v>498</v>
      </c>
      <c r="B159" s="26" t="s">
        <v>394</v>
      </c>
      <c r="C159" s="26" t="s">
        <v>545</v>
      </c>
      <c r="D159" s="26" t="s">
        <v>550</v>
      </c>
      <c r="E159" s="33" t="s">
        <v>764</v>
      </c>
      <c r="F159" s="27">
        <v>25</v>
      </c>
      <c r="G159" s="27">
        <v>55</v>
      </c>
      <c r="H159" s="27">
        <v>83</v>
      </c>
      <c r="I159" s="28">
        <v>70</v>
      </c>
      <c r="J159" s="28">
        <v>46</v>
      </c>
      <c r="K159" s="28">
        <v>23</v>
      </c>
      <c r="L159" s="29">
        <v>35</v>
      </c>
      <c r="M159" s="29">
        <v>28</v>
      </c>
      <c r="N159" s="29">
        <v>18</v>
      </c>
      <c r="O159" s="27">
        <v>50</v>
      </c>
      <c r="P159" s="30">
        <v>0</v>
      </c>
      <c r="Q159" s="31">
        <v>0</v>
      </c>
      <c r="R159" s="32">
        <v>33</v>
      </c>
      <c r="S159" s="29">
        <v>33</v>
      </c>
      <c r="T159" s="33">
        <v>110</v>
      </c>
    </row>
    <row r="160" spans="1:20" x14ac:dyDescent="0.25">
      <c r="A160" s="26" t="s">
        <v>498</v>
      </c>
      <c r="B160" s="26" t="s">
        <v>394</v>
      </c>
      <c r="C160" s="26" t="s">
        <v>551</v>
      </c>
      <c r="D160" s="26" t="s">
        <v>552</v>
      </c>
      <c r="E160" s="33" t="s">
        <v>760</v>
      </c>
      <c r="F160" s="27">
        <v>15</v>
      </c>
      <c r="G160" s="27">
        <v>44</v>
      </c>
      <c r="H160" s="27">
        <v>79</v>
      </c>
      <c r="I160" s="28">
        <v>70</v>
      </c>
      <c r="J160" s="28">
        <v>46</v>
      </c>
      <c r="K160" s="28">
        <v>23</v>
      </c>
      <c r="L160" s="29">
        <v>35</v>
      </c>
      <c r="M160" s="29">
        <v>23</v>
      </c>
      <c r="N160" s="29">
        <v>18</v>
      </c>
      <c r="O160" s="27">
        <v>33</v>
      </c>
      <c r="P160" s="30">
        <v>20</v>
      </c>
      <c r="Q160" s="31">
        <v>20</v>
      </c>
      <c r="R160" s="32">
        <v>100</v>
      </c>
      <c r="S160" s="29">
        <v>20</v>
      </c>
      <c r="T160" s="33">
        <v>50</v>
      </c>
    </row>
    <row r="161" spans="1:20" x14ac:dyDescent="0.25">
      <c r="A161" s="26" t="s">
        <v>498</v>
      </c>
      <c r="B161" s="26" t="s">
        <v>394</v>
      </c>
      <c r="C161" s="26" t="s">
        <v>551</v>
      </c>
      <c r="D161" s="26" t="s">
        <v>553</v>
      </c>
      <c r="E161" s="33" t="s">
        <v>796</v>
      </c>
      <c r="F161" s="27">
        <v>18</v>
      </c>
      <c r="G161" s="27">
        <v>46</v>
      </c>
      <c r="H161" s="27">
        <v>77</v>
      </c>
      <c r="I161" s="28">
        <v>70</v>
      </c>
      <c r="J161" s="28">
        <v>46</v>
      </c>
      <c r="K161" s="28">
        <v>23</v>
      </c>
      <c r="L161" s="29">
        <v>35</v>
      </c>
      <c r="M161" s="29">
        <v>23</v>
      </c>
      <c r="N161" s="29">
        <v>18</v>
      </c>
      <c r="O161" s="27">
        <v>33</v>
      </c>
      <c r="P161" s="30">
        <v>100</v>
      </c>
      <c r="Q161" s="31">
        <v>100</v>
      </c>
      <c r="R161" s="32">
        <v>20</v>
      </c>
      <c r="S161" s="29">
        <v>20</v>
      </c>
      <c r="T161" s="33">
        <v>50</v>
      </c>
    </row>
    <row r="162" spans="1:20" x14ac:dyDescent="0.25">
      <c r="A162" s="26" t="s">
        <v>498</v>
      </c>
      <c r="B162" s="26" t="s">
        <v>394</v>
      </c>
      <c r="C162" s="26" t="s">
        <v>551</v>
      </c>
      <c r="D162" s="26" t="s">
        <v>554</v>
      </c>
      <c r="E162" s="33" t="s">
        <v>762</v>
      </c>
      <c r="F162" s="27">
        <v>20</v>
      </c>
      <c r="G162" s="27">
        <v>49</v>
      </c>
      <c r="H162" s="27">
        <v>80</v>
      </c>
      <c r="I162" s="28">
        <v>70</v>
      </c>
      <c r="J162" s="28">
        <v>46</v>
      </c>
      <c r="K162" s="28">
        <v>23</v>
      </c>
      <c r="L162" s="29">
        <v>35</v>
      </c>
      <c r="M162" s="29">
        <v>23</v>
      </c>
      <c r="N162" s="29">
        <v>18</v>
      </c>
      <c r="O162" s="27">
        <v>33</v>
      </c>
      <c r="P162" s="30">
        <v>100</v>
      </c>
      <c r="Q162" s="31">
        <v>20</v>
      </c>
      <c r="R162" s="32">
        <v>20</v>
      </c>
      <c r="S162" s="29">
        <v>100</v>
      </c>
      <c r="T162" s="33">
        <v>50</v>
      </c>
    </row>
    <row r="163" spans="1:20" x14ac:dyDescent="0.25">
      <c r="A163" s="26" t="s">
        <v>498</v>
      </c>
      <c r="B163" s="26" t="s">
        <v>394</v>
      </c>
      <c r="C163" s="26" t="s">
        <v>551</v>
      </c>
      <c r="D163" s="26" t="s">
        <v>555</v>
      </c>
      <c r="E163" s="33" t="s">
        <v>769</v>
      </c>
      <c r="F163" s="27">
        <v>23</v>
      </c>
      <c r="G163" s="27">
        <v>52</v>
      </c>
      <c r="H163" s="27">
        <v>84</v>
      </c>
      <c r="I163" s="28">
        <v>70</v>
      </c>
      <c r="J163" s="28">
        <v>46</v>
      </c>
      <c r="K163" s="28">
        <v>23</v>
      </c>
      <c r="L163" s="29">
        <v>35</v>
      </c>
      <c r="M163" s="29">
        <v>23</v>
      </c>
      <c r="N163" s="29">
        <v>18</v>
      </c>
      <c r="O163" s="27">
        <v>33</v>
      </c>
      <c r="P163" s="30">
        <v>100</v>
      </c>
      <c r="Q163" s="31">
        <v>50</v>
      </c>
      <c r="R163" s="32">
        <v>50</v>
      </c>
      <c r="S163" s="29">
        <v>50</v>
      </c>
      <c r="T163" s="33">
        <v>50</v>
      </c>
    </row>
    <row r="164" spans="1:20" x14ac:dyDescent="0.25">
      <c r="A164" s="26" t="s">
        <v>498</v>
      </c>
      <c r="B164" s="26" t="s">
        <v>394</v>
      </c>
      <c r="C164" s="26" t="s">
        <v>551</v>
      </c>
      <c r="D164" s="26" t="s">
        <v>556</v>
      </c>
      <c r="E164" s="33" t="s">
        <v>2972</v>
      </c>
      <c r="F164" s="27">
        <v>40</v>
      </c>
      <c r="G164" s="27">
        <v>64</v>
      </c>
      <c r="H164" s="27">
        <v>85</v>
      </c>
      <c r="I164" s="28">
        <v>70</v>
      </c>
      <c r="J164" s="28">
        <v>46</v>
      </c>
      <c r="K164" s="28">
        <v>23</v>
      </c>
      <c r="L164" s="29">
        <v>35</v>
      </c>
      <c r="M164" s="29">
        <v>23</v>
      </c>
      <c r="N164" s="29">
        <v>18</v>
      </c>
      <c r="O164" s="27">
        <v>33</v>
      </c>
      <c r="P164" s="30">
        <v>100</v>
      </c>
      <c r="Q164" s="31">
        <v>66</v>
      </c>
      <c r="R164" s="32">
        <v>66</v>
      </c>
      <c r="S164" s="29">
        <v>66</v>
      </c>
      <c r="T164" s="33">
        <v>50</v>
      </c>
    </row>
    <row r="165" spans="1:20" x14ac:dyDescent="0.25">
      <c r="A165" s="26" t="s">
        <v>498</v>
      </c>
      <c r="B165" s="26" t="s">
        <v>388</v>
      </c>
      <c r="C165" s="26" t="s">
        <v>557</v>
      </c>
      <c r="D165" s="26" t="s">
        <v>557</v>
      </c>
      <c r="E165" s="33" t="s">
        <v>760</v>
      </c>
      <c r="F165" s="27">
        <v>13</v>
      </c>
      <c r="G165" s="27">
        <v>43</v>
      </c>
      <c r="H165" s="27">
        <v>74</v>
      </c>
      <c r="I165" s="28">
        <v>70</v>
      </c>
      <c r="J165" s="28">
        <v>53</v>
      </c>
      <c r="K165" s="28">
        <v>46</v>
      </c>
      <c r="L165" s="29">
        <v>35</v>
      </c>
      <c r="M165" s="29">
        <v>32</v>
      </c>
      <c r="N165" s="29">
        <v>28</v>
      </c>
      <c r="O165" s="27">
        <v>25</v>
      </c>
      <c r="P165" s="30">
        <v>0</v>
      </c>
      <c r="Q165" s="31">
        <v>100</v>
      </c>
      <c r="R165" s="32">
        <v>50</v>
      </c>
      <c r="S165" s="29">
        <v>0</v>
      </c>
      <c r="T165" s="33">
        <v>33</v>
      </c>
    </row>
    <row r="166" spans="1:20" x14ac:dyDescent="0.25">
      <c r="A166" s="26" t="s">
        <v>498</v>
      </c>
      <c r="B166" s="26" t="s">
        <v>388</v>
      </c>
      <c r="C166" s="26" t="s">
        <v>557</v>
      </c>
      <c r="D166" s="26" t="s">
        <v>558</v>
      </c>
      <c r="E166" s="33" t="s">
        <v>796</v>
      </c>
      <c r="F166" s="27">
        <v>17</v>
      </c>
      <c r="G166" s="27">
        <v>46</v>
      </c>
      <c r="H166" s="27">
        <v>77</v>
      </c>
      <c r="I166" s="28">
        <v>70</v>
      </c>
      <c r="J166" s="28">
        <v>53</v>
      </c>
      <c r="K166" s="28">
        <v>46</v>
      </c>
      <c r="L166" s="29">
        <v>35</v>
      </c>
      <c r="M166" s="29">
        <v>32</v>
      </c>
      <c r="N166" s="29">
        <v>28</v>
      </c>
      <c r="O166" s="27">
        <v>25</v>
      </c>
      <c r="P166" s="30">
        <v>0</v>
      </c>
      <c r="Q166" s="31">
        <v>50</v>
      </c>
      <c r="R166" s="32">
        <v>0</v>
      </c>
      <c r="S166" s="29">
        <v>100</v>
      </c>
      <c r="T166" s="33">
        <v>33</v>
      </c>
    </row>
    <row r="167" spans="1:20" x14ac:dyDescent="0.25">
      <c r="A167" s="26" t="s">
        <v>498</v>
      </c>
      <c r="B167" s="26" t="s">
        <v>388</v>
      </c>
      <c r="C167" s="26" t="s">
        <v>557</v>
      </c>
      <c r="D167" s="26" t="s">
        <v>559</v>
      </c>
      <c r="E167" s="33" t="s">
        <v>796</v>
      </c>
      <c r="F167" s="27">
        <v>18</v>
      </c>
      <c r="G167" s="27">
        <v>47</v>
      </c>
      <c r="H167" s="27">
        <v>78</v>
      </c>
      <c r="I167" s="28">
        <v>70</v>
      </c>
      <c r="J167" s="28">
        <v>53</v>
      </c>
      <c r="K167" s="28">
        <v>46</v>
      </c>
      <c r="L167" s="29">
        <v>35</v>
      </c>
      <c r="M167" s="29">
        <v>32</v>
      </c>
      <c r="N167" s="29">
        <v>28</v>
      </c>
      <c r="O167" s="27">
        <v>25</v>
      </c>
      <c r="P167" s="30">
        <v>0</v>
      </c>
      <c r="Q167" s="31">
        <v>110</v>
      </c>
      <c r="R167" s="32">
        <v>50</v>
      </c>
      <c r="S167" s="29">
        <v>0</v>
      </c>
      <c r="T167" s="33">
        <v>33</v>
      </c>
    </row>
    <row r="168" spans="1:20" x14ac:dyDescent="0.25">
      <c r="A168" s="26" t="s">
        <v>498</v>
      </c>
      <c r="B168" s="26" t="s">
        <v>388</v>
      </c>
      <c r="C168" s="26" t="s">
        <v>557</v>
      </c>
      <c r="D168" s="26" t="s">
        <v>560</v>
      </c>
      <c r="E168" s="33" t="s">
        <v>780</v>
      </c>
      <c r="F168" s="27">
        <v>24</v>
      </c>
      <c r="G168" s="27">
        <v>53</v>
      </c>
      <c r="H168" s="27">
        <v>81</v>
      </c>
      <c r="I168" s="28">
        <v>70</v>
      </c>
      <c r="J168" s="28">
        <v>53</v>
      </c>
      <c r="K168" s="28">
        <v>46</v>
      </c>
      <c r="L168" s="29">
        <v>35</v>
      </c>
      <c r="M168" s="29">
        <v>32</v>
      </c>
      <c r="N168" s="29">
        <v>28</v>
      </c>
      <c r="O168" s="27">
        <v>25</v>
      </c>
      <c r="P168" s="30">
        <v>0</v>
      </c>
      <c r="Q168" s="31">
        <v>50</v>
      </c>
      <c r="R168" s="32">
        <v>0</v>
      </c>
      <c r="S168" s="29">
        <v>110</v>
      </c>
      <c r="T168" s="33">
        <v>33</v>
      </c>
    </row>
    <row r="169" spans="1:20" x14ac:dyDescent="0.25">
      <c r="A169" s="26" t="s">
        <v>498</v>
      </c>
      <c r="B169" s="26" t="s">
        <v>388</v>
      </c>
      <c r="C169" s="26" t="s">
        <v>557</v>
      </c>
      <c r="D169" s="26" t="s">
        <v>561</v>
      </c>
      <c r="E169" s="33" t="s">
        <v>782</v>
      </c>
      <c r="F169" s="27">
        <v>26</v>
      </c>
      <c r="G169" s="27">
        <v>59</v>
      </c>
      <c r="H169" s="27">
        <v>84</v>
      </c>
      <c r="I169" s="28">
        <v>70</v>
      </c>
      <c r="J169" s="28">
        <v>53</v>
      </c>
      <c r="K169" s="28">
        <v>46</v>
      </c>
      <c r="L169" s="29">
        <v>35</v>
      </c>
      <c r="M169" s="29">
        <v>32</v>
      </c>
      <c r="N169" s="29">
        <v>28</v>
      </c>
      <c r="O169" s="27">
        <v>25</v>
      </c>
      <c r="P169" s="30">
        <v>0</v>
      </c>
      <c r="Q169" s="31">
        <v>120</v>
      </c>
      <c r="R169" s="32">
        <v>50</v>
      </c>
      <c r="S169" s="29">
        <v>0</v>
      </c>
      <c r="T169" s="33">
        <v>33</v>
      </c>
    </row>
    <row r="170" spans="1:20" x14ac:dyDescent="0.25">
      <c r="A170" s="26" t="s">
        <v>498</v>
      </c>
      <c r="B170" s="26" t="s">
        <v>388</v>
      </c>
      <c r="C170" s="26" t="s">
        <v>562</v>
      </c>
      <c r="D170" s="26" t="s">
        <v>563</v>
      </c>
      <c r="E170" s="33" t="s">
        <v>760</v>
      </c>
      <c r="F170" s="27">
        <v>15</v>
      </c>
      <c r="G170" s="27">
        <v>44</v>
      </c>
      <c r="H170" s="27">
        <v>79</v>
      </c>
      <c r="I170" s="28">
        <v>70</v>
      </c>
      <c r="J170" s="28">
        <v>60</v>
      </c>
      <c r="K170" s="28">
        <v>53</v>
      </c>
      <c r="L170" s="29">
        <v>35</v>
      </c>
      <c r="M170" s="29">
        <v>28</v>
      </c>
      <c r="N170" s="29">
        <v>23</v>
      </c>
      <c r="O170" s="27">
        <v>15</v>
      </c>
      <c r="P170" s="30">
        <v>25</v>
      </c>
      <c r="Q170" s="31">
        <v>100</v>
      </c>
      <c r="R170" s="32">
        <v>0</v>
      </c>
      <c r="S170" s="29">
        <v>0</v>
      </c>
      <c r="T170" s="33">
        <v>0</v>
      </c>
    </row>
    <row r="171" spans="1:20" x14ac:dyDescent="0.25">
      <c r="A171" s="26" t="s">
        <v>498</v>
      </c>
      <c r="B171" s="26" t="s">
        <v>388</v>
      </c>
      <c r="C171" s="26" t="s">
        <v>562</v>
      </c>
      <c r="D171" s="26" t="s">
        <v>564</v>
      </c>
      <c r="E171" s="33" t="s">
        <v>780</v>
      </c>
      <c r="F171" s="27">
        <v>19</v>
      </c>
      <c r="G171" s="27">
        <v>50</v>
      </c>
      <c r="H171" s="27">
        <v>79</v>
      </c>
      <c r="I171" s="28">
        <v>70</v>
      </c>
      <c r="J171" s="28">
        <v>60</v>
      </c>
      <c r="K171" s="28">
        <v>53</v>
      </c>
      <c r="L171" s="29">
        <v>35</v>
      </c>
      <c r="M171" s="29">
        <v>28</v>
      </c>
      <c r="N171" s="29">
        <v>23</v>
      </c>
      <c r="O171" s="27">
        <v>15</v>
      </c>
      <c r="P171" s="30">
        <v>25</v>
      </c>
      <c r="Q171" s="31">
        <v>0</v>
      </c>
      <c r="R171" s="32">
        <v>110</v>
      </c>
      <c r="S171" s="29">
        <v>0</v>
      </c>
      <c r="T171" s="33">
        <v>0</v>
      </c>
    </row>
    <row r="172" spans="1:20" x14ac:dyDescent="0.25">
      <c r="A172" s="26" t="s">
        <v>498</v>
      </c>
      <c r="B172" s="26" t="s">
        <v>388</v>
      </c>
      <c r="C172" s="26" t="s">
        <v>562</v>
      </c>
      <c r="D172" s="26" t="s">
        <v>565</v>
      </c>
      <c r="E172" s="33" t="s">
        <v>780</v>
      </c>
      <c r="F172" s="27">
        <v>22</v>
      </c>
      <c r="G172" s="27">
        <v>51</v>
      </c>
      <c r="H172" s="27">
        <v>81</v>
      </c>
      <c r="I172" s="28">
        <v>70</v>
      </c>
      <c r="J172" s="28">
        <v>60</v>
      </c>
      <c r="K172" s="28">
        <v>53</v>
      </c>
      <c r="L172" s="29">
        <v>35</v>
      </c>
      <c r="M172" s="29">
        <v>28</v>
      </c>
      <c r="N172" s="29">
        <v>23</v>
      </c>
      <c r="O172" s="27">
        <v>15</v>
      </c>
      <c r="P172" s="30">
        <v>25</v>
      </c>
      <c r="Q172" s="31">
        <v>0</v>
      </c>
      <c r="R172" s="32">
        <v>0</v>
      </c>
      <c r="S172" s="29">
        <v>100</v>
      </c>
      <c r="T172" s="33">
        <v>0</v>
      </c>
    </row>
    <row r="173" spans="1:20" x14ac:dyDescent="0.25">
      <c r="A173" s="26" t="s">
        <v>498</v>
      </c>
      <c r="B173" s="26" t="s">
        <v>388</v>
      </c>
      <c r="C173" s="26" t="s">
        <v>562</v>
      </c>
      <c r="D173" s="26" t="s">
        <v>566</v>
      </c>
      <c r="E173" s="33" t="s">
        <v>769</v>
      </c>
      <c r="F173" s="27">
        <v>24</v>
      </c>
      <c r="G173" s="27">
        <v>54</v>
      </c>
      <c r="H173" s="27">
        <v>85</v>
      </c>
      <c r="I173" s="28">
        <v>70</v>
      </c>
      <c r="J173" s="28">
        <v>60</v>
      </c>
      <c r="K173" s="28">
        <v>53</v>
      </c>
      <c r="L173" s="29">
        <v>35</v>
      </c>
      <c r="M173" s="29">
        <v>28</v>
      </c>
      <c r="N173" s="29">
        <v>23</v>
      </c>
      <c r="O173" s="27">
        <v>15</v>
      </c>
      <c r="P173" s="30">
        <v>25</v>
      </c>
      <c r="Q173" s="31">
        <v>105</v>
      </c>
      <c r="R173" s="32">
        <v>0</v>
      </c>
      <c r="S173" s="29">
        <v>0</v>
      </c>
      <c r="T173" s="33">
        <v>0</v>
      </c>
    </row>
    <row r="174" spans="1:20" x14ac:dyDescent="0.25">
      <c r="A174" s="26" t="s">
        <v>498</v>
      </c>
      <c r="B174" s="26" t="s">
        <v>388</v>
      </c>
      <c r="C174" s="26" t="s">
        <v>562</v>
      </c>
      <c r="D174" s="26" t="s">
        <v>567</v>
      </c>
      <c r="E174" s="33" t="s">
        <v>764</v>
      </c>
      <c r="F174" s="27">
        <v>27</v>
      </c>
      <c r="G174" s="27">
        <v>57</v>
      </c>
      <c r="H174" s="27">
        <v>84</v>
      </c>
      <c r="I174" s="28">
        <v>70</v>
      </c>
      <c r="J174" s="28">
        <v>60</v>
      </c>
      <c r="K174" s="28">
        <v>53</v>
      </c>
      <c r="L174" s="29">
        <v>35</v>
      </c>
      <c r="M174" s="29">
        <v>28</v>
      </c>
      <c r="N174" s="29">
        <v>23</v>
      </c>
      <c r="O174" s="27">
        <v>15</v>
      </c>
      <c r="P174" s="30">
        <v>25</v>
      </c>
      <c r="Q174" s="31">
        <v>0</v>
      </c>
      <c r="R174" s="32">
        <v>120</v>
      </c>
      <c r="S174" s="29">
        <v>0</v>
      </c>
      <c r="T174" s="33">
        <v>0</v>
      </c>
    </row>
    <row r="175" spans="1:20" x14ac:dyDescent="0.25">
      <c r="A175" s="26" t="s">
        <v>498</v>
      </c>
      <c r="B175" s="26" t="s">
        <v>388</v>
      </c>
      <c r="C175" s="26" t="s">
        <v>568</v>
      </c>
      <c r="D175" s="26" t="s">
        <v>569</v>
      </c>
      <c r="E175" s="33" t="s">
        <v>767</v>
      </c>
      <c r="F175" s="27">
        <v>11</v>
      </c>
      <c r="G175" s="27">
        <v>43</v>
      </c>
      <c r="H175" s="27">
        <v>75</v>
      </c>
      <c r="I175" s="28">
        <v>70</v>
      </c>
      <c r="J175" s="28">
        <v>53</v>
      </c>
      <c r="K175" s="28">
        <v>35</v>
      </c>
      <c r="L175" s="29">
        <v>35</v>
      </c>
      <c r="M175" s="29">
        <v>32</v>
      </c>
      <c r="N175" s="29">
        <v>28</v>
      </c>
      <c r="O175" s="27">
        <v>40</v>
      </c>
      <c r="P175" s="30">
        <v>0</v>
      </c>
      <c r="Q175" s="31">
        <v>33</v>
      </c>
      <c r="R175" s="32">
        <v>0</v>
      </c>
      <c r="S175" s="29">
        <v>100</v>
      </c>
      <c r="T175" s="33">
        <v>0</v>
      </c>
    </row>
    <row r="176" spans="1:20" x14ac:dyDescent="0.25">
      <c r="A176" s="26" t="s">
        <v>498</v>
      </c>
      <c r="B176" s="26" t="s">
        <v>388</v>
      </c>
      <c r="C176" s="26" t="s">
        <v>568</v>
      </c>
      <c r="D176" s="26" t="s">
        <v>568</v>
      </c>
      <c r="E176" s="33" t="s">
        <v>760</v>
      </c>
      <c r="F176" s="27">
        <v>15</v>
      </c>
      <c r="G176" s="27">
        <v>45</v>
      </c>
      <c r="H176" s="27">
        <v>76</v>
      </c>
      <c r="I176" s="28">
        <v>70</v>
      </c>
      <c r="J176" s="28">
        <v>53</v>
      </c>
      <c r="K176" s="28">
        <v>35</v>
      </c>
      <c r="L176" s="29">
        <v>35</v>
      </c>
      <c r="M176" s="29">
        <v>32</v>
      </c>
      <c r="N176" s="29">
        <v>28</v>
      </c>
      <c r="O176" s="27">
        <v>40</v>
      </c>
      <c r="P176" s="30">
        <v>0</v>
      </c>
      <c r="Q176" s="31">
        <v>33</v>
      </c>
      <c r="R176" s="32">
        <v>0</v>
      </c>
      <c r="S176" s="29">
        <v>120</v>
      </c>
      <c r="T176" s="33">
        <v>0</v>
      </c>
    </row>
    <row r="177" spans="1:20" x14ac:dyDescent="0.25">
      <c r="A177" s="26" t="s">
        <v>498</v>
      </c>
      <c r="B177" s="26" t="s">
        <v>388</v>
      </c>
      <c r="C177" s="26" t="s">
        <v>568</v>
      </c>
      <c r="D177" s="26" t="s">
        <v>570</v>
      </c>
      <c r="E177" s="33" t="s">
        <v>796</v>
      </c>
      <c r="F177" s="27">
        <v>18</v>
      </c>
      <c r="G177" s="27">
        <v>46</v>
      </c>
      <c r="H177" s="27">
        <v>77</v>
      </c>
      <c r="I177" s="28">
        <v>70</v>
      </c>
      <c r="J177" s="28">
        <v>53</v>
      </c>
      <c r="K177" s="28">
        <v>35</v>
      </c>
      <c r="L177" s="29">
        <v>35</v>
      </c>
      <c r="M177" s="29">
        <v>32</v>
      </c>
      <c r="N177" s="29">
        <v>28</v>
      </c>
      <c r="O177" s="27">
        <v>40</v>
      </c>
      <c r="P177" s="30">
        <v>0</v>
      </c>
      <c r="Q177" s="31">
        <v>33</v>
      </c>
      <c r="R177" s="32">
        <v>0</v>
      </c>
      <c r="S177" s="29">
        <v>110</v>
      </c>
      <c r="T177" s="33">
        <v>0</v>
      </c>
    </row>
    <row r="178" spans="1:20" x14ac:dyDescent="0.25">
      <c r="A178" s="26" t="s">
        <v>498</v>
      </c>
      <c r="B178" s="26" t="s">
        <v>388</v>
      </c>
      <c r="C178" s="26" t="s">
        <v>568</v>
      </c>
      <c r="D178" s="26" t="s">
        <v>571</v>
      </c>
      <c r="E178" s="33" t="s">
        <v>780</v>
      </c>
      <c r="F178" s="27">
        <v>22</v>
      </c>
      <c r="G178" s="27">
        <v>51</v>
      </c>
      <c r="H178" s="27">
        <v>82</v>
      </c>
      <c r="I178" s="28">
        <v>70</v>
      </c>
      <c r="J178" s="28">
        <v>53</v>
      </c>
      <c r="K178" s="28">
        <v>35</v>
      </c>
      <c r="L178" s="29">
        <v>35</v>
      </c>
      <c r="M178" s="29">
        <v>32</v>
      </c>
      <c r="N178" s="29">
        <v>28</v>
      </c>
      <c r="O178" s="27">
        <v>40</v>
      </c>
      <c r="P178" s="30">
        <v>0</v>
      </c>
      <c r="Q178" s="31">
        <v>33</v>
      </c>
      <c r="R178" s="32">
        <v>0</v>
      </c>
      <c r="S178" s="29">
        <v>130</v>
      </c>
      <c r="T178" s="33">
        <v>60</v>
      </c>
    </row>
    <row r="179" spans="1:20" x14ac:dyDescent="0.25">
      <c r="A179" s="26" t="s">
        <v>498</v>
      </c>
      <c r="B179" s="26" t="s">
        <v>388</v>
      </c>
      <c r="C179" s="26" t="s">
        <v>568</v>
      </c>
      <c r="D179" s="26" t="s">
        <v>572</v>
      </c>
      <c r="E179" s="33" t="s">
        <v>769</v>
      </c>
      <c r="F179" s="27">
        <v>24</v>
      </c>
      <c r="G179" s="27">
        <v>54</v>
      </c>
      <c r="H179" s="27">
        <v>85</v>
      </c>
      <c r="I179" s="28">
        <v>70</v>
      </c>
      <c r="J179" s="28">
        <v>53</v>
      </c>
      <c r="K179" s="28">
        <v>35</v>
      </c>
      <c r="L179" s="29">
        <v>35</v>
      </c>
      <c r="M179" s="29">
        <v>32</v>
      </c>
      <c r="N179" s="29">
        <v>28</v>
      </c>
      <c r="O179" s="27">
        <v>40</v>
      </c>
      <c r="P179" s="30">
        <v>70</v>
      </c>
      <c r="Q179" s="31">
        <v>33</v>
      </c>
      <c r="R179" s="32">
        <v>0</v>
      </c>
      <c r="S179" s="29">
        <v>120</v>
      </c>
      <c r="T179" s="33">
        <v>60</v>
      </c>
    </row>
    <row r="180" spans="1:20" x14ac:dyDescent="0.25">
      <c r="A180" s="26" t="s">
        <v>498</v>
      </c>
      <c r="B180" s="26" t="s">
        <v>388</v>
      </c>
      <c r="C180" s="26" t="s">
        <v>573</v>
      </c>
      <c r="D180" s="26" t="s">
        <v>574</v>
      </c>
      <c r="E180" s="33" t="s">
        <v>796</v>
      </c>
      <c r="F180" s="27">
        <v>18</v>
      </c>
      <c r="G180" s="27">
        <v>47</v>
      </c>
      <c r="H180" s="27">
        <v>78</v>
      </c>
      <c r="I180" s="28">
        <v>70</v>
      </c>
      <c r="J180" s="28">
        <v>70</v>
      </c>
      <c r="K180" s="28">
        <v>70</v>
      </c>
      <c r="L180" s="29">
        <v>35</v>
      </c>
      <c r="M180" s="29">
        <v>28</v>
      </c>
      <c r="N180" s="29">
        <v>23</v>
      </c>
      <c r="O180" s="27">
        <v>33</v>
      </c>
      <c r="P180" s="30">
        <v>0</v>
      </c>
      <c r="Q180" s="31">
        <v>0</v>
      </c>
      <c r="R180" s="32">
        <v>100</v>
      </c>
      <c r="S180" s="29">
        <v>50</v>
      </c>
      <c r="T180" s="33">
        <v>25</v>
      </c>
    </row>
    <row r="181" spans="1:20" x14ac:dyDescent="0.25">
      <c r="A181" s="26" t="s">
        <v>498</v>
      </c>
      <c r="B181" s="26" t="s">
        <v>388</v>
      </c>
      <c r="C181" s="26" t="s">
        <v>573</v>
      </c>
      <c r="D181" s="26" t="s">
        <v>575</v>
      </c>
      <c r="E181" s="33" t="s">
        <v>796</v>
      </c>
      <c r="F181" s="27">
        <v>18</v>
      </c>
      <c r="G181" s="27">
        <v>55</v>
      </c>
      <c r="H181" s="27">
        <v>83</v>
      </c>
      <c r="I181" s="28">
        <v>70</v>
      </c>
      <c r="J181" s="28">
        <v>70</v>
      </c>
      <c r="K181" s="28">
        <v>70</v>
      </c>
      <c r="L181" s="29">
        <v>35</v>
      </c>
      <c r="M181" s="29">
        <v>28</v>
      </c>
      <c r="N181" s="29">
        <v>23</v>
      </c>
      <c r="O181" s="27">
        <v>33</v>
      </c>
      <c r="P181" s="30">
        <v>0</v>
      </c>
      <c r="Q181" s="31">
        <v>0</v>
      </c>
      <c r="R181" s="32">
        <v>100</v>
      </c>
      <c r="S181" s="29">
        <v>50</v>
      </c>
      <c r="T181" s="33">
        <v>25</v>
      </c>
    </row>
    <row r="182" spans="1:20" x14ac:dyDescent="0.25">
      <c r="A182" s="26" t="s">
        <v>498</v>
      </c>
      <c r="B182" s="26" t="s">
        <v>388</v>
      </c>
      <c r="C182" s="26" t="s">
        <v>573</v>
      </c>
      <c r="D182" s="26" t="s">
        <v>576</v>
      </c>
      <c r="E182" s="33" t="s">
        <v>780</v>
      </c>
      <c r="F182" s="27">
        <v>21</v>
      </c>
      <c r="G182" s="27">
        <v>49</v>
      </c>
      <c r="H182" s="27">
        <v>79</v>
      </c>
      <c r="I182" s="28">
        <v>70</v>
      </c>
      <c r="J182" s="28">
        <v>70</v>
      </c>
      <c r="K182" s="28">
        <v>70</v>
      </c>
      <c r="L182" s="29">
        <v>35</v>
      </c>
      <c r="M182" s="29">
        <v>28</v>
      </c>
      <c r="N182" s="29">
        <v>23</v>
      </c>
      <c r="O182" s="27">
        <v>45</v>
      </c>
      <c r="P182" s="30">
        <v>0</v>
      </c>
      <c r="Q182" s="31">
        <v>0</v>
      </c>
      <c r="R182" s="32">
        <v>105</v>
      </c>
      <c r="S182" s="29">
        <v>50</v>
      </c>
      <c r="T182" s="33">
        <v>25</v>
      </c>
    </row>
    <row r="183" spans="1:20" x14ac:dyDescent="0.25">
      <c r="A183" s="26" t="s">
        <v>498</v>
      </c>
      <c r="B183" s="26" t="s">
        <v>388</v>
      </c>
      <c r="C183" s="26" t="s">
        <v>573</v>
      </c>
      <c r="D183" s="26" t="s">
        <v>577</v>
      </c>
      <c r="E183" s="33" t="s">
        <v>780</v>
      </c>
      <c r="F183" s="27">
        <v>22</v>
      </c>
      <c r="G183" s="27">
        <v>52</v>
      </c>
      <c r="H183" s="27">
        <v>80</v>
      </c>
      <c r="I183" s="28">
        <v>70</v>
      </c>
      <c r="J183" s="28">
        <v>70</v>
      </c>
      <c r="K183" s="28">
        <v>70</v>
      </c>
      <c r="L183" s="29">
        <v>35</v>
      </c>
      <c r="M183" s="29">
        <v>28</v>
      </c>
      <c r="N183" s="29">
        <v>23</v>
      </c>
      <c r="O183" s="27">
        <v>45</v>
      </c>
      <c r="P183" s="30">
        <v>0</v>
      </c>
      <c r="Q183" s="31">
        <v>0</v>
      </c>
      <c r="R183" s="32">
        <v>105</v>
      </c>
      <c r="S183" s="29">
        <v>50</v>
      </c>
      <c r="T183" s="33">
        <v>25</v>
      </c>
    </row>
    <row r="184" spans="1:20" x14ac:dyDescent="0.25">
      <c r="A184" s="26" t="s">
        <v>498</v>
      </c>
      <c r="B184" s="26" t="s">
        <v>388</v>
      </c>
      <c r="C184" s="26" t="s">
        <v>573</v>
      </c>
      <c r="D184" s="26" t="s">
        <v>578</v>
      </c>
      <c r="E184" s="33" t="s">
        <v>769</v>
      </c>
      <c r="F184" s="27">
        <v>24</v>
      </c>
      <c r="G184" s="27">
        <v>53</v>
      </c>
      <c r="H184" s="27">
        <v>81</v>
      </c>
      <c r="I184" s="28">
        <v>70</v>
      </c>
      <c r="J184" s="28">
        <v>70</v>
      </c>
      <c r="K184" s="28">
        <v>70</v>
      </c>
      <c r="L184" s="29">
        <v>35</v>
      </c>
      <c r="M184" s="29">
        <v>28</v>
      </c>
      <c r="N184" s="29">
        <v>23</v>
      </c>
      <c r="O184" s="27">
        <v>50</v>
      </c>
      <c r="P184" s="30">
        <v>0</v>
      </c>
      <c r="Q184" s="31">
        <v>0</v>
      </c>
      <c r="R184" s="32">
        <v>110</v>
      </c>
      <c r="S184" s="29">
        <v>50</v>
      </c>
      <c r="T184" s="33">
        <v>25</v>
      </c>
    </row>
    <row r="185" spans="1:20" x14ac:dyDescent="0.25">
      <c r="A185" s="26" t="s">
        <v>498</v>
      </c>
      <c r="B185" s="26" t="s">
        <v>377</v>
      </c>
      <c r="C185" s="26" t="s">
        <v>579</v>
      </c>
      <c r="D185" s="26" t="s">
        <v>579</v>
      </c>
      <c r="E185" s="33" t="s">
        <v>796</v>
      </c>
      <c r="F185" s="27">
        <v>18</v>
      </c>
      <c r="G185" s="27">
        <v>47</v>
      </c>
      <c r="H185" s="27">
        <v>78</v>
      </c>
      <c r="I185" s="28">
        <v>70</v>
      </c>
      <c r="J185" s="28">
        <v>70</v>
      </c>
      <c r="K185" s="28">
        <v>70</v>
      </c>
      <c r="L185" s="29">
        <v>35</v>
      </c>
      <c r="M185" s="29">
        <v>28</v>
      </c>
      <c r="N185" s="29">
        <v>23</v>
      </c>
      <c r="O185" s="27">
        <v>55</v>
      </c>
      <c r="P185" s="30">
        <v>0</v>
      </c>
      <c r="Q185" s="31">
        <v>115</v>
      </c>
      <c r="R185" s="32">
        <v>50</v>
      </c>
      <c r="S185" s="29">
        <v>50</v>
      </c>
      <c r="T185" s="33">
        <v>0</v>
      </c>
    </row>
    <row r="186" spans="1:20" x14ac:dyDescent="0.25">
      <c r="A186" s="26" t="s">
        <v>498</v>
      </c>
      <c r="B186" s="26" t="s">
        <v>377</v>
      </c>
      <c r="C186" s="26" t="s">
        <v>579</v>
      </c>
      <c r="D186" s="26" t="s">
        <v>580</v>
      </c>
      <c r="E186" s="33" t="s">
        <v>762</v>
      </c>
      <c r="F186" s="27">
        <v>20</v>
      </c>
      <c r="G186" s="27">
        <v>49</v>
      </c>
      <c r="H186" s="27">
        <v>80</v>
      </c>
      <c r="I186" s="28">
        <v>70</v>
      </c>
      <c r="J186" s="28">
        <v>70</v>
      </c>
      <c r="K186" s="28">
        <v>70</v>
      </c>
      <c r="L186" s="29">
        <v>35</v>
      </c>
      <c r="M186" s="29">
        <v>28</v>
      </c>
      <c r="N186" s="29">
        <v>23</v>
      </c>
      <c r="O186" s="27">
        <v>55</v>
      </c>
      <c r="P186" s="30">
        <v>0</v>
      </c>
      <c r="Q186" s="31">
        <v>50</v>
      </c>
      <c r="R186" s="32">
        <v>50</v>
      </c>
      <c r="S186" s="29">
        <v>140</v>
      </c>
      <c r="T186" s="33">
        <v>0</v>
      </c>
    </row>
    <row r="187" spans="1:20" x14ac:dyDescent="0.25">
      <c r="A187" s="26" t="s">
        <v>498</v>
      </c>
      <c r="B187" s="26" t="s">
        <v>377</v>
      </c>
      <c r="C187" s="26" t="s">
        <v>579</v>
      </c>
      <c r="D187" s="26" t="s">
        <v>581</v>
      </c>
      <c r="E187" s="33" t="s">
        <v>764</v>
      </c>
      <c r="F187" s="27">
        <v>25</v>
      </c>
      <c r="G187" s="27">
        <v>55</v>
      </c>
      <c r="H187" s="27">
        <v>83</v>
      </c>
      <c r="I187" s="28">
        <v>70</v>
      </c>
      <c r="J187" s="28">
        <v>70</v>
      </c>
      <c r="K187" s="28">
        <v>70</v>
      </c>
      <c r="L187" s="29">
        <v>35</v>
      </c>
      <c r="M187" s="29">
        <v>28</v>
      </c>
      <c r="N187" s="29">
        <v>23</v>
      </c>
      <c r="O187" s="27">
        <v>55</v>
      </c>
      <c r="P187" s="30">
        <v>0</v>
      </c>
      <c r="Q187" s="31">
        <v>50</v>
      </c>
      <c r="R187" s="32">
        <v>100</v>
      </c>
      <c r="S187" s="29">
        <v>50</v>
      </c>
      <c r="T187" s="33">
        <v>0</v>
      </c>
    </row>
    <row r="188" spans="1:20" x14ac:dyDescent="0.25">
      <c r="A188" s="26" t="s">
        <v>498</v>
      </c>
      <c r="B188" s="26" t="s">
        <v>377</v>
      </c>
      <c r="C188" s="26" t="s">
        <v>579</v>
      </c>
      <c r="D188" s="26" t="s">
        <v>582</v>
      </c>
      <c r="E188" s="33" t="s">
        <v>782</v>
      </c>
      <c r="F188" s="27">
        <v>32</v>
      </c>
      <c r="G188" s="27">
        <v>57</v>
      </c>
      <c r="H188" s="27">
        <v>85</v>
      </c>
      <c r="I188" s="28">
        <v>70</v>
      </c>
      <c r="J188" s="28">
        <v>70</v>
      </c>
      <c r="K188" s="28">
        <v>70</v>
      </c>
      <c r="L188" s="29">
        <v>35</v>
      </c>
      <c r="M188" s="29">
        <v>28</v>
      </c>
      <c r="N188" s="29">
        <v>23</v>
      </c>
      <c r="O188" s="27">
        <v>55</v>
      </c>
      <c r="P188" s="30">
        <v>0</v>
      </c>
      <c r="Q188" s="31">
        <v>75</v>
      </c>
      <c r="R188" s="32">
        <v>75</v>
      </c>
      <c r="S188" s="29">
        <v>75</v>
      </c>
      <c r="T188" s="33">
        <v>0</v>
      </c>
    </row>
    <row r="189" spans="1:20" x14ac:dyDescent="0.25">
      <c r="A189" s="26" t="s">
        <v>498</v>
      </c>
      <c r="B189" s="26" t="s">
        <v>394</v>
      </c>
      <c r="C189" s="26" t="s">
        <v>743</v>
      </c>
      <c r="D189" s="26" t="s">
        <v>583</v>
      </c>
      <c r="E189" s="33" t="s">
        <v>769</v>
      </c>
      <c r="F189" s="27">
        <v>16</v>
      </c>
      <c r="G189" s="27">
        <v>49</v>
      </c>
      <c r="H189" s="27">
        <v>83</v>
      </c>
      <c r="I189" s="28">
        <v>70</v>
      </c>
      <c r="J189" s="28">
        <v>53</v>
      </c>
      <c r="K189" s="28">
        <v>35</v>
      </c>
      <c r="L189" s="29">
        <v>35</v>
      </c>
      <c r="M189" s="29">
        <v>28</v>
      </c>
      <c r="N189" s="29">
        <v>23</v>
      </c>
      <c r="O189" s="27">
        <v>50</v>
      </c>
      <c r="P189" s="30">
        <v>0</v>
      </c>
      <c r="Q189" s="31">
        <v>0</v>
      </c>
      <c r="R189" s="32">
        <v>0</v>
      </c>
      <c r="S189" s="29">
        <v>60</v>
      </c>
      <c r="T189" s="33">
        <v>80</v>
      </c>
    </row>
    <row r="190" spans="1:20" x14ac:dyDescent="0.25">
      <c r="A190" s="26" t="s">
        <v>498</v>
      </c>
      <c r="B190" s="26"/>
      <c r="C190" s="26" t="s">
        <v>743</v>
      </c>
      <c r="D190" s="26" t="s">
        <v>584</v>
      </c>
      <c r="E190" s="33"/>
      <c r="F190" s="27">
        <v>18</v>
      </c>
      <c r="G190" s="27">
        <v>55</v>
      </c>
      <c r="H190" s="27">
        <v>80</v>
      </c>
      <c r="I190" s="28">
        <v>70</v>
      </c>
      <c r="J190" s="28">
        <v>53</v>
      </c>
      <c r="K190" s="28">
        <v>35</v>
      </c>
      <c r="L190" s="29">
        <v>35</v>
      </c>
      <c r="M190" s="29">
        <v>28</v>
      </c>
      <c r="N190" s="29">
        <v>23</v>
      </c>
      <c r="O190" s="27">
        <v>0</v>
      </c>
      <c r="P190" s="30">
        <v>0</v>
      </c>
      <c r="Q190" s="31">
        <v>75</v>
      </c>
      <c r="R190" s="32">
        <v>75</v>
      </c>
      <c r="S190" s="29">
        <v>75</v>
      </c>
      <c r="T190" s="33">
        <v>0</v>
      </c>
    </row>
    <row r="191" spans="1:20" x14ac:dyDescent="0.25">
      <c r="A191" s="26" t="s">
        <v>498</v>
      </c>
      <c r="B191" s="26" t="s">
        <v>377</v>
      </c>
      <c r="C191" s="26" t="s">
        <v>2953</v>
      </c>
      <c r="D191" s="26" t="s">
        <v>585</v>
      </c>
      <c r="E191" s="33" t="s">
        <v>780</v>
      </c>
      <c r="F191" s="27">
        <v>22</v>
      </c>
      <c r="G191" s="27">
        <v>55</v>
      </c>
      <c r="H191" s="27">
        <v>88</v>
      </c>
      <c r="I191" s="28">
        <v>50</v>
      </c>
      <c r="J191" s="28">
        <v>50</v>
      </c>
      <c r="K191" s="28">
        <v>50</v>
      </c>
      <c r="L191" s="29">
        <v>14</v>
      </c>
      <c r="M191" s="29">
        <v>14</v>
      </c>
      <c r="N191" s="29">
        <v>14</v>
      </c>
      <c r="O191" s="27">
        <v>50</v>
      </c>
      <c r="P191" s="30">
        <v>33</v>
      </c>
      <c r="Q191" s="31">
        <v>75</v>
      </c>
      <c r="R191" s="32">
        <v>75</v>
      </c>
      <c r="S191" s="29">
        <v>95</v>
      </c>
      <c r="T191" s="33">
        <v>75</v>
      </c>
    </row>
    <row r="192" spans="1:20" x14ac:dyDescent="0.25">
      <c r="A192" s="26" t="s">
        <v>498</v>
      </c>
      <c r="B192" s="26"/>
      <c r="C192" s="26" t="s">
        <v>586</v>
      </c>
      <c r="D192" s="26" t="s">
        <v>586</v>
      </c>
      <c r="E192" s="33"/>
      <c r="F192" s="27">
        <v>15</v>
      </c>
      <c r="G192" s="27">
        <v>49</v>
      </c>
      <c r="H192" s="27">
        <v>79</v>
      </c>
      <c r="I192" s="28">
        <v>0</v>
      </c>
      <c r="J192" s="28">
        <v>0</v>
      </c>
      <c r="K192" s="28">
        <v>0</v>
      </c>
      <c r="L192" s="29">
        <v>0</v>
      </c>
      <c r="M192" s="29">
        <v>0</v>
      </c>
      <c r="N192" s="29">
        <v>0</v>
      </c>
      <c r="O192" s="27">
        <v>25</v>
      </c>
      <c r="P192" s="30">
        <v>0</v>
      </c>
      <c r="Q192" s="31">
        <v>0</v>
      </c>
      <c r="R192" s="32">
        <v>25</v>
      </c>
      <c r="S192" s="29">
        <v>150</v>
      </c>
      <c r="T192" s="33">
        <v>50</v>
      </c>
    </row>
    <row r="193" spans="1:20" x14ac:dyDescent="0.25">
      <c r="A193" s="26" t="s">
        <v>498</v>
      </c>
      <c r="B193" s="26"/>
      <c r="C193" s="26" t="s">
        <v>587</v>
      </c>
      <c r="D193" s="26" t="s">
        <v>587</v>
      </c>
      <c r="E193" s="33"/>
      <c r="F193" s="27">
        <v>1</v>
      </c>
      <c r="G193" s="27">
        <v>46</v>
      </c>
      <c r="H193" s="27">
        <v>77</v>
      </c>
      <c r="I193" s="28">
        <v>0</v>
      </c>
      <c r="J193" s="28">
        <v>0</v>
      </c>
      <c r="K193" s="28">
        <v>0</v>
      </c>
      <c r="L193" s="29">
        <v>0</v>
      </c>
      <c r="M193" s="29">
        <v>0</v>
      </c>
      <c r="N193" s="29">
        <v>0</v>
      </c>
      <c r="O193" s="27">
        <v>40</v>
      </c>
      <c r="P193" s="30">
        <v>50</v>
      </c>
      <c r="Q193" s="31">
        <v>99</v>
      </c>
      <c r="R193" s="32">
        <v>50</v>
      </c>
      <c r="S193" s="29">
        <v>85</v>
      </c>
      <c r="T193" s="33">
        <v>1000</v>
      </c>
    </row>
    <row r="194" spans="1:20" x14ac:dyDescent="0.25">
      <c r="A194" s="26" t="s">
        <v>498</v>
      </c>
      <c r="B194" s="26"/>
      <c r="C194" s="26" t="s">
        <v>588</v>
      </c>
      <c r="D194" s="26" t="s">
        <v>588</v>
      </c>
      <c r="E194" s="33"/>
      <c r="F194" s="27">
        <v>1</v>
      </c>
      <c r="G194" s="27">
        <v>48</v>
      </c>
      <c r="H194" s="27">
        <v>79</v>
      </c>
      <c r="I194" s="28">
        <v>0</v>
      </c>
      <c r="J194" s="28">
        <v>0</v>
      </c>
      <c r="K194" s="28">
        <v>0</v>
      </c>
      <c r="L194" s="29">
        <v>0</v>
      </c>
      <c r="M194" s="29">
        <v>0</v>
      </c>
      <c r="N194" s="29">
        <v>0</v>
      </c>
      <c r="O194" s="27">
        <v>0</v>
      </c>
      <c r="P194" s="30">
        <v>90</v>
      </c>
      <c r="Q194" s="31">
        <v>90</v>
      </c>
      <c r="R194" s="32">
        <v>100</v>
      </c>
      <c r="S194" s="29">
        <v>0</v>
      </c>
      <c r="T194" s="33">
        <v>1000</v>
      </c>
    </row>
    <row r="195" spans="1:20" x14ac:dyDescent="0.25">
      <c r="A195" s="26" t="s">
        <v>589</v>
      </c>
      <c r="B195" s="26" t="s">
        <v>377</v>
      </c>
      <c r="C195" s="26" t="s">
        <v>590</v>
      </c>
      <c r="D195" s="26" t="s">
        <v>591</v>
      </c>
      <c r="E195" s="33" t="s">
        <v>767</v>
      </c>
      <c r="F195" s="27">
        <v>9</v>
      </c>
      <c r="G195" s="27">
        <v>39</v>
      </c>
      <c r="H195" s="27">
        <v>72</v>
      </c>
      <c r="I195" s="28">
        <v>70</v>
      </c>
      <c r="J195" s="28">
        <v>70</v>
      </c>
      <c r="K195" s="28">
        <v>70</v>
      </c>
      <c r="L195" s="29">
        <v>35</v>
      </c>
      <c r="M195" s="29">
        <v>28</v>
      </c>
      <c r="N195" s="29">
        <v>23</v>
      </c>
      <c r="O195" s="27">
        <v>0</v>
      </c>
      <c r="P195" s="30">
        <v>0</v>
      </c>
      <c r="Q195" s="31">
        <v>100</v>
      </c>
      <c r="R195" s="32">
        <v>0</v>
      </c>
      <c r="S195" s="29">
        <v>0</v>
      </c>
      <c r="T195" s="33">
        <v>50</v>
      </c>
    </row>
    <row r="196" spans="1:20" x14ac:dyDescent="0.25">
      <c r="A196" s="26" t="s">
        <v>589</v>
      </c>
      <c r="B196" s="26" t="s">
        <v>377</v>
      </c>
      <c r="C196" s="26" t="s">
        <v>590</v>
      </c>
      <c r="D196" s="26" t="s">
        <v>590</v>
      </c>
      <c r="E196" s="33" t="s">
        <v>780</v>
      </c>
      <c r="F196" s="27">
        <v>21</v>
      </c>
      <c r="G196" s="27">
        <v>49</v>
      </c>
      <c r="H196" s="27">
        <v>79</v>
      </c>
      <c r="I196" s="28">
        <v>70</v>
      </c>
      <c r="J196" s="28">
        <v>70</v>
      </c>
      <c r="K196" s="28">
        <v>70</v>
      </c>
      <c r="L196" s="29">
        <v>35</v>
      </c>
      <c r="M196" s="29">
        <v>28</v>
      </c>
      <c r="N196" s="29">
        <v>23</v>
      </c>
      <c r="O196" s="27">
        <v>0</v>
      </c>
      <c r="P196" s="30">
        <v>0</v>
      </c>
      <c r="Q196" s="31">
        <v>0</v>
      </c>
      <c r="R196" s="32">
        <v>100</v>
      </c>
      <c r="S196" s="29">
        <v>0</v>
      </c>
      <c r="T196" s="33">
        <v>50</v>
      </c>
    </row>
    <row r="197" spans="1:20" x14ac:dyDescent="0.25">
      <c r="A197" s="26" t="s">
        <v>589</v>
      </c>
      <c r="B197" s="26" t="s">
        <v>377</v>
      </c>
      <c r="C197" s="26" t="s">
        <v>590</v>
      </c>
      <c r="D197" s="26" t="s">
        <v>592</v>
      </c>
      <c r="E197" s="33" t="s">
        <v>780</v>
      </c>
      <c r="F197" s="27">
        <v>22</v>
      </c>
      <c r="G197" s="27">
        <v>50</v>
      </c>
      <c r="H197" s="27">
        <v>80</v>
      </c>
      <c r="I197" s="28">
        <v>70</v>
      </c>
      <c r="J197" s="28">
        <v>70</v>
      </c>
      <c r="K197" s="28">
        <v>70</v>
      </c>
      <c r="L197" s="29">
        <v>35</v>
      </c>
      <c r="M197" s="29">
        <v>28</v>
      </c>
      <c r="N197" s="29">
        <v>23</v>
      </c>
      <c r="O197" s="27">
        <v>0</v>
      </c>
      <c r="P197" s="30">
        <v>0</v>
      </c>
      <c r="Q197" s="31">
        <v>0</v>
      </c>
      <c r="R197" s="32">
        <v>0</v>
      </c>
      <c r="S197" s="29">
        <v>140</v>
      </c>
      <c r="T197" s="33">
        <v>50</v>
      </c>
    </row>
    <row r="198" spans="1:20" x14ac:dyDescent="0.25">
      <c r="A198" s="26" t="s">
        <v>589</v>
      </c>
      <c r="B198" s="26" t="s">
        <v>377</v>
      </c>
      <c r="C198" s="26" t="s">
        <v>590</v>
      </c>
      <c r="D198" s="26" t="s">
        <v>593</v>
      </c>
      <c r="E198" s="33" t="s">
        <v>769</v>
      </c>
      <c r="F198" s="27">
        <v>23</v>
      </c>
      <c r="G198" s="27">
        <v>52</v>
      </c>
      <c r="H198" s="27">
        <v>82</v>
      </c>
      <c r="I198" s="28">
        <v>70</v>
      </c>
      <c r="J198" s="28">
        <v>70</v>
      </c>
      <c r="K198" s="28">
        <v>70</v>
      </c>
      <c r="L198" s="29">
        <v>35</v>
      </c>
      <c r="M198" s="29">
        <v>28</v>
      </c>
      <c r="N198" s="29">
        <v>23</v>
      </c>
      <c r="O198" s="27">
        <v>0</v>
      </c>
      <c r="P198" s="30">
        <v>0</v>
      </c>
      <c r="Q198" s="31">
        <v>0</v>
      </c>
      <c r="R198" s="32">
        <v>0</v>
      </c>
      <c r="S198" s="29">
        <v>0</v>
      </c>
      <c r="T198" s="33">
        <v>110</v>
      </c>
    </row>
    <row r="199" spans="1:20" x14ac:dyDescent="0.25">
      <c r="A199" s="26" t="s">
        <v>589</v>
      </c>
      <c r="B199" s="26" t="s">
        <v>377</v>
      </c>
      <c r="C199" s="26" t="s">
        <v>590</v>
      </c>
      <c r="D199" s="26" t="s">
        <v>594</v>
      </c>
      <c r="E199" s="33" t="s">
        <v>769</v>
      </c>
      <c r="F199" s="27">
        <v>24</v>
      </c>
      <c r="G199" s="27">
        <v>53</v>
      </c>
      <c r="H199" s="27">
        <v>83</v>
      </c>
      <c r="I199" s="28">
        <v>70</v>
      </c>
      <c r="J199" s="28">
        <v>70</v>
      </c>
      <c r="K199" s="28">
        <v>70</v>
      </c>
      <c r="L199" s="29">
        <v>35</v>
      </c>
      <c r="M199" s="29">
        <v>28</v>
      </c>
      <c r="N199" s="29">
        <v>23</v>
      </c>
      <c r="O199" s="27">
        <v>0</v>
      </c>
      <c r="P199" s="30">
        <v>0</v>
      </c>
      <c r="Q199" s="31">
        <v>100</v>
      </c>
      <c r="R199" s="32">
        <v>0</v>
      </c>
      <c r="S199" s="29">
        <v>0</v>
      </c>
      <c r="T199" s="33">
        <v>50</v>
      </c>
    </row>
    <row r="200" spans="1:20" x14ac:dyDescent="0.25">
      <c r="A200" s="26" t="s">
        <v>589</v>
      </c>
      <c r="B200" s="26" t="s">
        <v>377</v>
      </c>
      <c r="C200" s="26" t="s">
        <v>595</v>
      </c>
      <c r="D200" s="26" t="s">
        <v>596</v>
      </c>
      <c r="E200" s="33" t="s">
        <v>767</v>
      </c>
      <c r="F200" s="27">
        <v>11</v>
      </c>
      <c r="G200" s="27">
        <v>39</v>
      </c>
      <c r="H200" s="27">
        <v>72</v>
      </c>
      <c r="I200" s="28">
        <v>70</v>
      </c>
      <c r="J200" s="28">
        <v>70</v>
      </c>
      <c r="K200" s="28">
        <v>70</v>
      </c>
      <c r="L200" s="29">
        <v>35</v>
      </c>
      <c r="M200" s="29">
        <v>28</v>
      </c>
      <c r="N200" s="29">
        <v>23</v>
      </c>
      <c r="O200" s="27">
        <v>25</v>
      </c>
      <c r="P200" s="30">
        <v>25</v>
      </c>
      <c r="Q200" s="31">
        <v>105</v>
      </c>
      <c r="R200" s="32">
        <v>25</v>
      </c>
      <c r="S200" s="29">
        <v>0</v>
      </c>
      <c r="T200" s="33">
        <v>50</v>
      </c>
    </row>
    <row r="201" spans="1:20" x14ac:dyDescent="0.25">
      <c r="A201" s="26" t="s">
        <v>589</v>
      </c>
      <c r="B201" s="26" t="s">
        <v>377</v>
      </c>
      <c r="C201" s="26" t="s">
        <v>595</v>
      </c>
      <c r="D201" s="26" t="s">
        <v>595</v>
      </c>
      <c r="E201" s="33" t="s">
        <v>780</v>
      </c>
      <c r="F201" s="27">
        <v>22</v>
      </c>
      <c r="G201" s="27">
        <v>49</v>
      </c>
      <c r="H201" s="27">
        <v>80</v>
      </c>
      <c r="I201" s="28">
        <v>70</v>
      </c>
      <c r="J201" s="28">
        <v>70</v>
      </c>
      <c r="K201" s="28">
        <v>70</v>
      </c>
      <c r="L201" s="29">
        <v>35</v>
      </c>
      <c r="M201" s="29">
        <v>28</v>
      </c>
      <c r="N201" s="29">
        <v>23</v>
      </c>
      <c r="O201" s="27">
        <v>25</v>
      </c>
      <c r="P201" s="30">
        <v>25</v>
      </c>
      <c r="Q201" s="31">
        <v>110</v>
      </c>
      <c r="R201" s="32">
        <v>25</v>
      </c>
      <c r="S201" s="29">
        <v>0</v>
      </c>
      <c r="T201" s="33">
        <v>50</v>
      </c>
    </row>
    <row r="202" spans="1:20" x14ac:dyDescent="0.25">
      <c r="A202" s="26" t="s">
        <v>589</v>
      </c>
      <c r="B202" s="26" t="s">
        <v>377</v>
      </c>
      <c r="C202" s="26" t="s">
        <v>595</v>
      </c>
      <c r="D202" s="26" t="s">
        <v>597</v>
      </c>
      <c r="E202" s="33" t="s">
        <v>769</v>
      </c>
      <c r="F202" s="27">
        <v>23</v>
      </c>
      <c r="G202" s="27">
        <v>50</v>
      </c>
      <c r="H202" s="27">
        <v>81</v>
      </c>
      <c r="I202" s="28">
        <v>70</v>
      </c>
      <c r="J202" s="28">
        <v>70</v>
      </c>
      <c r="K202" s="28">
        <v>70</v>
      </c>
      <c r="L202" s="29">
        <v>35</v>
      </c>
      <c r="M202" s="29">
        <v>28</v>
      </c>
      <c r="N202" s="29">
        <v>23</v>
      </c>
      <c r="O202" s="27">
        <v>25</v>
      </c>
      <c r="P202" s="30">
        <v>25</v>
      </c>
      <c r="Q202" s="31">
        <v>115</v>
      </c>
      <c r="R202" s="32">
        <v>25</v>
      </c>
      <c r="S202" s="29">
        <v>0</v>
      </c>
      <c r="T202" s="33">
        <v>50</v>
      </c>
    </row>
    <row r="203" spans="1:20" x14ac:dyDescent="0.25">
      <c r="A203" s="26" t="s">
        <v>589</v>
      </c>
      <c r="B203" s="26" t="s">
        <v>377</v>
      </c>
      <c r="C203" s="26" t="s">
        <v>595</v>
      </c>
      <c r="D203" s="26" t="s">
        <v>598</v>
      </c>
      <c r="E203" s="33" t="s">
        <v>769</v>
      </c>
      <c r="F203" s="27">
        <v>24</v>
      </c>
      <c r="G203" s="27">
        <v>51</v>
      </c>
      <c r="H203" s="27">
        <v>82</v>
      </c>
      <c r="I203" s="28">
        <v>70</v>
      </c>
      <c r="J203" s="28">
        <v>70</v>
      </c>
      <c r="K203" s="28">
        <v>70</v>
      </c>
      <c r="L203" s="29">
        <v>35</v>
      </c>
      <c r="M203" s="29">
        <v>28</v>
      </c>
      <c r="N203" s="29">
        <v>23</v>
      </c>
      <c r="O203" s="27">
        <v>25</v>
      </c>
      <c r="P203" s="30">
        <v>25</v>
      </c>
      <c r="Q203" s="31">
        <v>120</v>
      </c>
      <c r="R203" s="32">
        <v>25</v>
      </c>
      <c r="S203" s="29">
        <v>0</v>
      </c>
      <c r="T203" s="33">
        <v>50</v>
      </c>
    </row>
    <row r="204" spans="1:20" x14ac:dyDescent="0.25">
      <c r="A204" s="26" t="s">
        <v>589</v>
      </c>
      <c r="B204" s="26" t="s">
        <v>377</v>
      </c>
      <c r="C204" s="26" t="s">
        <v>595</v>
      </c>
      <c r="D204" s="26" t="s">
        <v>599</v>
      </c>
      <c r="E204" s="33" t="s">
        <v>769</v>
      </c>
      <c r="F204" s="27">
        <v>24</v>
      </c>
      <c r="G204" s="27">
        <v>53</v>
      </c>
      <c r="H204" s="27">
        <v>84</v>
      </c>
      <c r="I204" s="28">
        <v>70</v>
      </c>
      <c r="J204" s="28">
        <v>70</v>
      </c>
      <c r="K204" s="28">
        <v>70</v>
      </c>
      <c r="L204" s="29">
        <v>35</v>
      </c>
      <c r="M204" s="29">
        <v>28</v>
      </c>
      <c r="N204" s="29">
        <v>23</v>
      </c>
      <c r="O204" s="27">
        <v>25</v>
      </c>
      <c r="P204" s="30">
        <v>25</v>
      </c>
      <c r="Q204" s="31">
        <v>125</v>
      </c>
      <c r="R204" s="32">
        <v>25</v>
      </c>
      <c r="S204" s="29">
        <v>0</v>
      </c>
      <c r="T204" s="33">
        <v>50</v>
      </c>
    </row>
    <row r="205" spans="1:20" x14ac:dyDescent="0.25">
      <c r="A205" s="26" t="s">
        <v>589</v>
      </c>
      <c r="B205" s="26" t="s">
        <v>388</v>
      </c>
      <c r="C205" s="26" t="s">
        <v>600</v>
      </c>
      <c r="D205" s="26" t="s">
        <v>601</v>
      </c>
      <c r="E205" s="33" t="s">
        <v>780</v>
      </c>
      <c r="F205" s="27">
        <v>21</v>
      </c>
      <c r="G205" s="27">
        <v>49</v>
      </c>
      <c r="H205" s="27">
        <v>79</v>
      </c>
      <c r="I205" s="28">
        <v>70</v>
      </c>
      <c r="J205" s="28">
        <v>53</v>
      </c>
      <c r="K205" s="28">
        <v>35</v>
      </c>
      <c r="L205" s="29">
        <v>35</v>
      </c>
      <c r="M205" s="29">
        <v>28</v>
      </c>
      <c r="N205" s="29">
        <v>23</v>
      </c>
      <c r="O205" s="27">
        <v>0</v>
      </c>
      <c r="P205" s="30">
        <v>0</v>
      </c>
      <c r="Q205" s="31">
        <v>0</v>
      </c>
      <c r="R205" s="32">
        <v>33</v>
      </c>
      <c r="S205" s="29">
        <v>0</v>
      </c>
      <c r="T205" s="33">
        <v>105</v>
      </c>
    </row>
    <row r="206" spans="1:20" x14ac:dyDescent="0.25">
      <c r="A206" s="26" t="s">
        <v>589</v>
      </c>
      <c r="B206" s="26" t="s">
        <v>388</v>
      </c>
      <c r="C206" s="26" t="s">
        <v>600</v>
      </c>
      <c r="D206" s="26" t="s">
        <v>602</v>
      </c>
      <c r="E206" s="33" t="s">
        <v>780</v>
      </c>
      <c r="F206" s="27">
        <v>23</v>
      </c>
      <c r="G206" s="27">
        <v>51</v>
      </c>
      <c r="H206" s="27">
        <v>82</v>
      </c>
      <c r="I206" s="28">
        <v>70</v>
      </c>
      <c r="J206" s="28">
        <v>53</v>
      </c>
      <c r="K206" s="28">
        <v>35</v>
      </c>
      <c r="L206" s="29">
        <v>35</v>
      </c>
      <c r="M206" s="29">
        <v>28</v>
      </c>
      <c r="N206" s="29">
        <v>23</v>
      </c>
      <c r="O206" s="27">
        <v>0</v>
      </c>
      <c r="P206" s="30">
        <v>0</v>
      </c>
      <c r="Q206" s="31">
        <v>0</v>
      </c>
      <c r="R206" s="32">
        <v>33</v>
      </c>
      <c r="S206" s="29">
        <v>0</v>
      </c>
      <c r="T206" s="33">
        <v>110</v>
      </c>
    </row>
    <row r="207" spans="1:20" x14ac:dyDescent="0.25">
      <c r="A207" s="26" t="s">
        <v>589</v>
      </c>
      <c r="B207" s="26" t="s">
        <v>388</v>
      </c>
      <c r="C207" s="26" t="s">
        <v>600</v>
      </c>
      <c r="D207" s="26" t="s">
        <v>603</v>
      </c>
      <c r="E207" s="33" t="s">
        <v>780</v>
      </c>
      <c r="F207" s="27">
        <v>22</v>
      </c>
      <c r="G207" s="27">
        <v>50</v>
      </c>
      <c r="H207" s="27">
        <v>81</v>
      </c>
      <c r="I207" s="28">
        <v>70</v>
      </c>
      <c r="J207" s="28">
        <v>53</v>
      </c>
      <c r="K207" s="28">
        <v>35</v>
      </c>
      <c r="L207" s="29">
        <v>35</v>
      </c>
      <c r="M207" s="29">
        <v>28</v>
      </c>
      <c r="N207" s="29">
        <v>23</v>
      </c>
      <c r="O207" s="27">
        <v>0</v>
      </c>
      <c r="P207" s="30">
        <v>0</v>
      </c>
      <c r="Q207" s="31">
        <v>0</v>
      </c>
      <c r="R207" s="32">
        <v>33</v>
      </c>
      <c r="S207" s="29">
        <v>0</v>
      </c>
      <c r="T207" s="33">
        <v>115</v>
      </c>
    </row>
    <row r="208" spans="1:20" x14ac:dyDescent="0.25">
      <c r="A208" s="26" t="s">
        <v>589</v>
      </c>
      <c r="B208" s="26" t="s">
        <v>388</v>
      </c>
      <c r="C208" s="26" t="s">
        <v>600</v>
      </c>
      <c r="D208" s="26" t="s">
        <v>604</v>
      </c>
      <c r="E208" s="33" t="s">
        <v>780</v>
      </c>
      <c r="F208" s="27">
        <v>24</v>
      </c>
      <c r="G208" s="27">
        <v>53</v>
      </c>
      <c r="H208" s="27">
        <v>85</v>
      </c>
      <c r="I208" s="28">
        <v>70</v>
      </c>
      <c r="J208" s="28">
        <v>53</v>
      </c>
      <c r="K208" s="28">
        <v>35</v>
      </c>
      <c r="L208" s="29">
        <v>35</v>
      </c>
      <c r="M208" s="29">
        <v>28</v>
      </c>
      <c r="N208" s="29">
        <v>23</v>
      </c>
      <c r="O208" s="27">
        <v>0</v>
      </c>
      <c r="P208" s="30">
        <v>0</v>
      </c>
      <c r="Q208" s="31">
        <v>0</v>
      </c>
      <c r="R208" s="32">
        <v>33</v>
      </c>
      <c r="S208" s="29">
        <v>0</v>
      </c>
      <c r="T208" s="33">
        <v>120</v>
      </c>
    </row>
    <row r="209" spans="1:20" x14ac:dyDescent="0.25">
      <c r="A209" s="26" t="s">
        <v>589</v>
      </c>
      <c r="B209" s="26" t="s">
        <v>388</v>
      </c>
      <c r="C209" s="26" t="s">
        <v>605</v>
      </c>
      <c r="D209" s="26" t="s">
        <v>605</v>
      </c>
      <c r="E209" s="33" t="s">
        <v>780</v>
      </c>
      <c r="F209" s="27">
        <v>21</v>
      </c>
      <c r="G209" s="27">
        <v>49</v>
      </c>
      <c r="H209" s="27">
        <v>79</v>
      </c>
      <c r="I209" s="28">
        <v>70</v>
      </c>
      <c r="J209" s="28">
        <v>60</v>
      </c>
      <c r="K209" s="28">
        <v>53</v>
      </c>
      <c r="L209" s="29">
        <v>35</v>
      </c>
      <c r="M209" s="29">
        <v>28</v>
      </c>
      <c r="N209" s="29">
        <v>23</v>
      </c>
      <c r="O209" s="27">
        <v>25</v>
      </c>
      <c r="P209" s="30">
        <v>0</v>
      </c>
      <c r="Q209" s="31">
        <v>0</v>
      </c>
      <c r="R209" s="32">
        <v>0</v>
      </c>
      <c r="S209" s="29">
        <v>120</v>
      </c>
      <c r="T209" s="33">
        <v>0</v>
      </c>
    </row>
    <row r="210" spans="1:20" x14ac:dyDescent="0.25">
      <c r="A210" s="26" t="s">
        <v>589</v>
      </c>
      <c r="B210" s="26" t="s">
        <v>388</v>
      </c>
      <c r="C210" s="26" t="s">
        <v>605</v>
      </c>
      <c r="D210" s="26" t="s">
        <v>606</v>
      </c>
      <c r="E210" s="33" t="s">
        <v>780</v>
      </c>
      <c r="F210" s="27">
        <v>22</v>
      </c>
      <c r="G210" s="27">
        <v>50</v>
      </c>
      <c r="H210" s="27">
        <v>80</v>
      </c>
      <c r="I210" s="28">
        <v>70</v>
      </c>
      <c r="J210" s="28">
        <v>60</v>
      </c>
      <c r="K210" s="28">
        <v>53</v>
      </c>
      <c r="L210" s="29">
        <v>35</v>
      </c>
      <c r="M210" s="29">
        <v>28</v>
      </c>
      <c r="N210" s="29">
        <v>23</v>
      </c>
      <c r="O210" s="27">
        <v>25</v>
      </c>
      <c r="P210" s="30">
        <v>0</v>
      </c>
      <c r="Q210" s="31">
        <v>0</v>
      </c>
      <c r="R210" s="32">
        <v>0</v>
      </c>
      <c r="S210" s="29">
        <v>130</v>
      </c>
      <c r="T210" s="33">
        <v>0</v>
      </c>
    </row>
    <row r="211" spans="1:20" x14ac:dyDescent="0.25">
      <c r="A211" s="26" t="s">
        <v>589</v>
      </c>
      <c r="B211" s="26" t="s">
        <v>388</v>
      </c>
      <c r="C211" s="26" t="s">
        <v>605</v>
      </c>
      <c r="D211" s="26" t="s">
        <v>607</v>
      </c>
      <c r="E211" s="33" t="s">
        <v>769</v>
      </c>
      <c r="F211" s="27">
        <v>23</v>
      </c>
      <c r="G211" s="27">
        <v>52</v>
      </c>
      <c r="H211" s="27">
        <v>81</v>
      </c>
      <c r="I211" s="28">
        <v>70</v>
      </c>
      <c r="J211" s="28">
        <v>60</v>
      </c>
      <c r="K211" s="28">
        <v>53</v>
      </c>
      <c r="L211" s="29">
        <v>35</v>
      </c>
      <c r="M211" s="29">
        <v>28</v>
      </c>
      <c r="N211" s="29">
        <v>23</v>
      </c>
      <c r="O211" s="27">
        <v>25</v>
      </c>
      <c r="P211" s="30">
        <v>0</v>
      </c>
      <c r="Q211" s="31">
        <v>0</v>
      </c>
      <c r="R211" s="32">
        <v>0</v>
      </c>
      <c r="S211" s="29">
        <v>140</v>
      </c>
      <c r="T211" s="33">
        <v>0</v>
      </c>
    </row>
    <row r="212" spans="1:20" x14ac:dyDescent="0.25">
      <c r="A212" s="26" t="s">
        <v>589</v>
      </c>
      <c r="B212" s="26" t="s">
        <v>388</v>
      </c>
      <c r="C212" s="26" t="s">
        <v>605</v>
      </c>
      <c r="D212" s="26" t="s">
        <v>608</v>
      </c>
      <c r="E212" s="33" t="s">
        <v>782</v>
      </c>
      <c r="F212" s="27">
        <v>27</v>
      </c>
      <c r="G212" s="27">
        <v>57</v>
      </c>
      <c r="H212" s="27">
        <v>84</v>
      </c>
      <c r="I212" s="28">
        <v>70</v>
      </c>
      <c r="J212" s="28">
        <v>60</v>
      </c>
      <c r="K212" s="28">
        <v>53</v>
      </c>
      <c r="L212" s="29">
        <v>35</v>
      </c>
      <c r="M212" s="29">
        <v>28</v>
      </c>
      <c r="N212" s="29">
        <v>23</v>
      </c>
      <c r="O212" s="27">
        <v>25</v>
      </c>
      <c r="P212" s="30">
        <v>0</v>
      </c>
      <c r="Q212" s="31">
        <v>0</v>
      </c>
      <c r="R212" s="32">
        <v>0</v>
      </c>
      <c r="S212" s="29">
        <v>150</v>
      </c>
      <c r="T212" s="33">
        <v>0</v>
      </c>
    </row>
    <row r="213" spans="1:20" x14ac:dyDescent="0.25">
      <c r="A213" s="26" t="s">
        <v>589</v>
      </c>
      <c r="B213" s="26" t="s">
        <v>388</v>
      </c>
      <c r="C213" s="26" t="s">
        <v>609</v>
      </c>
      <c r="D213" s="26" t="s">
        <v>610</v>
      </c>
      <c r="E213" s="33" t="s">
        <v>780</v>
      </c>
      <c r="F213" s="27">
        <v>21</v>
      </c>
      <c r="G213" s="27">
        <v>49</v>
      </c>
      <c r="H213" s="27">
        <v>79</v>
      </c>
      <c r="I213" s="28">
        <v>70</v>
      </c>
      <c r="J213" s="28">
        <v>60</v>
      </c>
      <c r="K213" s="28">
        <v>53</v>
      </c>
      <c r="L213" s="29">
        <v>35</v>
      </c>
      <c r="M213" s="29">
        <v>28</v>
      </c>
      <c r="N213" s="29">
        <v>23</v>
      </c>
      <c r="O213" s="27">
        <v>15</v>
      </c>
      <c r="P213" s="30">
        <v>0</v>
      </c>
      <c r="Q213" s="31">
        <v>100</v>
      </c>
      <c r="R213" s="32">
        <v>0</v>
      </c>
      <c r="S213" s="29">
        <v>25</v>
      </c>
      <c r="T213" s="33">
        <v>50</v>
      </c>
    </row>
    <row r="214" spans="1:20" x14ac:dyDescent="0.25">
      <c r="A214" s="26" t="s">
        <v>589</v>
      </c>
      <c r="B214" s="26" t="s">
        <v>388</v>
      </c>
      <c r="C214" s="26" t="s">
        <v>609</v>
      </c>
      <c r="D214" s="26" t="s">
        <v>611</v>
      </c>
      <c r="E214" s="33" t="s">
        <v>780</v>
      </c>
      <c r="F214" s="27">
        <v>22</v>
      </c>
      <c r="G214" s="27">
        <v>50</v>
      </c>
      <c r="H214" s="27">
        <v>80</v>
      </c>
      <c r="I214" s="28">
        <v>70</v>
      </c>
      <c r="J214" s="28">
        <v>60</v>
      </c>
      <c r="K214" s="28">
        <v>53</v>
      </c>
      <c r="L214" s="29">
        <v>35</v>
      </c>
      <c r="M214" s="29">
        <v>28</v>
      </c>
      <c r="N214" s="29">
        <v>23</v>
      </c>
      <c r="O214" s="27">
        <v>15</v>
      </c>
      <c r="P214" s="30">
        <v>0</v>
      </c>
      <c r="Q214" s="31">
        <v>0</v>
      </c>
      <c r="R214" s="32">
        <v>0</v>
      </c>
      <c r="S214" s="29">
        <v>120</v>
      </c>
      <c r="T214" s="33">
        <v>50</v>
      </c>
    </row>
    <row r="215" spans="1:20" x14ac:dyDescent="0.25">
      <c r="A215" s="26" t="s">
        <v>589</v>
      </c>
      <c r="B215" s="26" t="s">
        <v>388</v>
      </c>
      <c r="C215" s="26" t="s">
        <v>609</v>
      </c>
      <c r="D215" s="26" t="s">
        <v>612</v>
      </c>
      <c r="E215" s="33" t="s">
        <v>769</v>
      </c>
      <c r="F215" s="27">
        <v>24</v>
      </c>
      <c r="G215" s="27">
        <v>51</v>
      </c>
      <c r="H215" s="27">
        <v>81</v>
      </c>
      <c r="I215" s="28">
        <v>70</v>
      </c>
      <c r="J215" s="28">
        <v>60</v>
      </c>
      <c r="K215" s="28">
        <v>53</v>
      </c>
      <c r="L215" s="29">
        <v>35</v>
      </c>
      <c r="M215" s="29">
        <v>28</v>
      </c>
      <c r="N215" s="29">
        <v>23</v>
      </c>
      <c r="O215" s="27">
        <v>15</v>
      </c>
      <c r="P215" s="30">
        <v>0</v>
      </c>
      <c r="Q215" s="31">
        <v>0</v>
      </c>
      <c r="R215" s="32">
        <v>0</v>
      </c>
      <c r="S215" s="29">
        <v>25</v>
      </c>
      <c r="T215" s="33">
        <v>110</v>
      </c>
    </row>
    <row r="216" spans="1:20" x14ac:dyDescent="0.25">
      <c r="A216" s="26" t="s">
        <v>589</v>
      </c>
      <c r="B216" s="26" t="s">
        <v>394</v>
      </c>
      <c r="C216" s="26" t="s">
        <v>613</v>
      </c>
      <c r="D216" s="26" t="s">
        <v>614</v>
      </c>
      <c r="E216" s="33" t="s">
        <v>780</v>
      </c>
      <c r="F216" s="27">
        <v>21</v>
      </c>
      <c r="G216" s="27">
        <v>50</v>
      </c>
      <c r="H216" s="27">
        <v>80</v>
      </c>
      <c r="I216" s="28">
        <v>0</v>
      </c>
      <c r="J216" s="28">
        <v>0</v>
      </c>
      <c r="K216" s="28">
        <v>0</v>
      </c>
      <c r="L216" s="29">
        <v>35</v>
      </c>
      <c r="M216" s="29">
        <v>23</v>
      </c>
      <c r="N216" s="29">
        <v>0</v>
      </c>
      <c r="O216" s="27">
        <v>60</v>
      </c>
      <c r="P216" s="30">
        <v>0</v>
      </c>
      <c r="Q216" s="31">
        <v>0</v>
      </c>
      <c r="R216" s="32">
        <v>100</v>
      </c>
      <c r="S216" s="29">
        <v>0</v>
      </c>
      <c r="T216" s="33">
        <v>0</v>
      </c>
    </row>
    <row r="217" spans="1:20" x14ac:dyDescent="0.25">
      <c r="A217" s="26" t="s">
        <v>589</v>
      </c>
      <c r="B217" s="26" t="s">
        <v>394</v>
      </c>
      <c r="C217" s="26" t="s">
        <v>613</v>
      </c>
      <c r="D217" s="26" t="s">
        <v>615</v>
      </c>
      <c r="E217" s="33" t="s">
        <v>769</v>
      </c>
      <c r="F217" s="27">
        <v>23</v>
      </c>
      <c r="G217" s="27">
        <v>53</v>
      </c>
      <c r="H217" s="27">
        <v>81</v>
      </c>
      <c r="I217" s="28">
        <v>0</v>
      </c>
      <c r="J217" s="28">
        <v>0</v>
      </c>
      <c r="K217" s="28">
        <v>0</v>
      </c>
      <c r="L217" s="29">
        <v>35</v>
      </c>
      <c r="M217" s="29">
        <v>23</v>
      </c>
      <c r="N217" s="29">
        <v>0</v>
      </c>
      <c r="O217" s="27">
        <v>70</v>
      </c>
      <c r="P217" s="30">
        <v>0</v>
      </c>
      <c r="Q217" s="31">
        <v>0</v>
      </c>
      <c r="R217" s="32">
        <v>105</v>
      </c>
      <c r="S217" s="29">
        <v>0</v>
      </c>
      <c r="T217" s="33">
        <v>0</v>
      </c>
    </row>
    <row r="218" spans="1:20" x14ac:dyDescent="0.25">
      <c r="A218" s="26" t="s">
        <v>589</v>
      </c>
      <c r="B218" s="26" t="s">
        <v>394</v>
      </c>
      <c r="C218" s="26" t="s">
        <v>613</v>
      </c>
      <c r="D218" s="26" t="s">
        <v>616</v>
      </c>
      <c r="E218" s="33" t="s">
        <v>782</v>
      </c>
      <c r="F218" s="27">
        <v>26</v>
      </c>
      <c r="G218" s="27">
        <v>56</v>
      </c>
      <c r="H218" s="27">
        <v>83</v>
      </c>
      <c r="I218" s="28">
        <v>0</v>
      </c>
      <c r="J218" s="28">
        <v>0</v>
      </c>
      <c r="K218" s="28">
        <v>0</v>
      </c>
      <c r="L218" s="29">
        <v>35</v>
      </c>
      <c r="M218" s="29">
        <v>23</v>
      </c>
      <c r="N218" s="29">
        <v>0</v>
      </c>
      <c r="O218" s="27">
        <v>80</v>
      </c>
      <c r="P218" s="30">
        <v>0</v>
      </c>
      <c r="Q218" s="31">
        <v>0</v>
      </c>
      <c r="R218" s="32">
        <v>110</v>
      </c>
      <c r="S218" s="29">
        <v>0</v>
      </c>
      <c r="T218" s="33">
        <v>0</v>
      </c>
    </row>
    <row r="219" spans="1:20" x14ac:dyDescent="0.25">
      <c r="A219" s="26" t="s">
        <v>589</v>
      </c>
      <c r="B219" s="26" t="s">
        <v>394</v>
      </c>
      <c r="C219" s="26" t="s">
        <v>613</v>
      </c>
      <c r="D219" s="26" t="s">
        <v>617</v>
      </c>
      <c r="E219" s="33" t="s">
        <v>2973</v>
      </c>
      <c r="F219" s="27">
        <v>28</v>
      </c>
      <c r="G219" s="27">
        <v>58</v>
      </c>
      <c r="H219" s="27">
        <v>85</v>
      </c>
      <c r="I219" s="28">
        <v>0</v>
      </c>
      <c r="J219" s="28">
        <v>0</v>
      </c>
      <c r="K219" s="28">
        <v>0</v>
      </c>
      <c r="L219" s="29">
        <v>35</v>
      </c>
      <c r="M219" s="29">
        <v>23</v>
      </c>
      <c r="N219" s="29">
        <v>0</v>
      </c>
      <c r="O219" s="27">
        <v>90</v>
      </c>
      <c r="P219" s="30">
        <v>0</v>
      </c>
      <c r="Q219" s="31">
        <v>0</v>
      </c>
      <c r="R219" s="32">
        <v>115</v>
      </c>
      <c r="S219" s="29">
        <v>0</v>
      </c>
      <c r="T219" s="33">
        <v>0</v>
      </c>
    </row>
    <row r="220" spans="1:20" x14ac:dyDescent="0.25">
      <c r="A220" s="26" t="s">
        <v>589</v>
      </c>
      <c r="B220" s="26" t="s">
        <v>394</v>
      </c>
      <c r="C220" s="26" t="s">
        <v>618</v>
      </c>
      <c r="D220" s="26" t="s">
        <v>619</v>
      </c>
      <c r="E220" s="33" t="s">
        <v>767</v>
      </c>
      <c r="F220" s="27">
        <v>10</v>
      </c>
      <c r="G220" s="27">
        <v>41</v>
      </c>
      <c r="H220" s="27">
        <v>73</v>
      </c>
      <c r="I220" s="28">
        <v>70</v>
      </c>
      <c r="J220" s="28">
        <v>46</v>
      </c>
      <c r="K220" s="28">
        <v>23</v>
      </c>
      <c r="L220" s="29">
        <v>35</v>
      </c>
      <c r="M220" s="29">
        <v>23</v>
      </c>
      <c r="N220" s="29">
        <v>0</v>
      </c>
      <c r="O220" s="27">
        <v>25</v>
      </c>
      <c r="P220" s="30">
        <v>0</v>
      </c>
      <c r="Q220" s="31">
        <v>33</v>
      </c>
      <c r="R220" s="32">
        <v>0</v>
      </c>
      <c r="S220" s="29">
        <v>75</v>
      </c>
      <c r="T220" s="33">
        <v>100</v>
      </c>
    </row>
    <row r="221" spans="1:20" x14ac:dyDescent="0.25">
      <c r="A221" s="26" t="s">
        <v>589</v>
      </c>
      <c r="B221" s="26" t="s">
        <v>394</v>
      </c>
      <c r="C221" s="26" t="s">
        <v>618</v>
      </c>
      <c r="D221" s="26" t="s">
        <v>620</v>
      </c>
      <c r="E221" s="33" t="s">
        <v>780</v>
      </c>
      <c r="F221" s="27">
        <v>21</v>
      </c>
      <c r="G221" s="27">
        <v>50</v>
      </c>
      <c r="H221" s="27">
        <v>80</v>
      </c>
      <c r="I221" s="28">
        <v>70</v>
      </c>
      <c r="J221" s="28">
        <v>46</v>
      </c>
      <c r="K221" s="28">
        <v>23</v>
      </c>
      <c r="L221" s="29">
        <v>35</v>
      </c>
      <c r="M221" s="29">
        <v>23</v>
      </c>
      <c r="N221" s="29">
        <v>0</v>
      </c>
      <c r="O221" s="27">
        <v>25</v>
      </c>
      <c r="P221" s="30">
        <v>0</v>
      </c>
      <c r="Q221" s="31">
        <v>33</v>
      </c>
      <c r="R221" s="32">
        <v>0</v>
      </c>
      <c r="S221" s="29">
        <v>75</v>
      </c>
      <c r="T221" s="33">
        <v>105</v>
      </c>
    </row>
    <row r="222" spans="1:20" x14ac:dyDescent="0.25">
      <c r="A222" s="26" t="s">
        <v>589</v>
      </c>
      <c r="B222" s="26" t="s">
        <v>394</v>
      </c>
      <c r="C222" s="26" t="s">
        <v>618</v>
      </c>
      <c r="D222" s="26" t="s">
        <v>621</v>
      </c>
      <c r="E222" s="33" t="s">
        <v>780</v>
      </c>
      <c r="F222" s="27">
        <v>22</v>
      </c>
      <c r="G222" s="27">
        <v>51</v>
      </c>
      <c r="H222" s="27">
        <v>81</v>
      </c>
      <c r="I222" s="28">
        <v>70</v>
      </c>
      <c r="J222" s="28">
        <v>46</v>
      </c>
      <c r="K222" s="28">
        <v>23</v>
      </c>
      <c r="L222" s="29">
        <v>35</v>
      </c>
      <c r="M222" s="29">
        <v>23</v>
      </c>
      <c r="N222" s="29">
        <v>0</v>
      </c>
      <c r="O222" s="27">
        <v>25</v>
      </c>
      <c r="P222" s="30">
        <v>0</v>
      </c>
      <c r="Q222" s="31">
        <v>33</v>
      </c>
      <c r="R222" s="32">
        <v>0</v>
      </c>
      <c r="S222" s="29">
        <v>75</v>
      </c>
      <c r="T222" s="33">
        <v>110</v>
      </c>
    </row>
    <row r="223" spans="1:20" x14ac:dyDescent="0.25">
      <c r="A223" s="26" t="s">
        <v>589</v>
      </c>
      <c r="B223" s="26" t="s">
        <v>394</v>
      </c>
      <c r="C223" s="26" t="s">
        <v>618</v>
      </c>
      <c r="D223" s="26" t="s">
        <v>622</v>
      </c>
      <c r="E223" s="33" t="s">
        <v>769</v>
      </c>
      <c r="F223" s="27">
        <v>23</v>
      </c>
      <c r="G223" s="27">
        <v>52</v>
      </c>
      <c r="H223" s="27">
        <v>82</v>
      </c>
      <c r="I223" s="28">
        <v>70</v>
      </c>
      <c r="J223" s="28">
        <v>46</v>
      </c>
      <c r="K223" s="28">
        <v>23</v>
      </c>
      <c r="L223" s="29">
        <v>35</v>
      </c>
      <c r="M223" s="29">
        <v>23</v>
      </c>
      <c r="N223" s="29">
        <v>0</v>
      </c>
      <c r="O223" s="27">
        <v>25</v>
      </c>
      <c r="P223" s="30">
        <v>0</v>
      </c>
      <c r="Q223" s="31">
        <v>33</v>
      </c>
      <c r="R223" s="32">
        <v>0</v>
      </c>
      <c r="S223" s="29">
        <v>75</v>
      </c>
      <c r="T223" s="33">
        <v>115</v>
      </c>
    </row>
    <row r="224" spans="1:20" x14ac:dyDescent="0.25">
      <c r="A224" s="26" t="s">
        <v>589</v>
      </c>
      <c r="B224" s="26" t="s">
        <v>394</v>
      </c>
      <c r="C224" s="26" t="s">
        <v>618</v>
      </c>
      <c r="D224" s="26" t="s">
        <v>623</v>
      </c>
      <c r="E224" s="33" t="s">
        <v>769</v>
      </c>
      <c r="F224" s="27">
        <v>24</v>
      </c>
      <c r="G224" s="27">
        <v>53</v>
      </c>
      <c r="H224" s="27">
        <v>83</v>
      </c>
      <c r="I224" s="28">
        <v>70</v>
      </c>
      <c r="J224" s="28">
        <v>46</v>
      </c>
      <c r="K224" s="28">
        <v>23</v>
      </c>
      <c r="L224" s="29">
        <v>35</v>
      </c>
      <c r="M224" s="29">
        <v>23</v>
      </c>
      <c r="N224" s="29">
        <v>0</v>
      </c>
      <c r="O224" s="27">
        <v>25</v>
      </c>
      <c r="P224" s="30">
        <v>0</v>
      </c>
      <c r="Q224" s="31">
        <v>33</v>
      </c>
      <c r="R224" s="32">
        <v>0</v>
      </c>
      <c r="S224" s="29">
        <v>75</v>
      </c>
      <c r="T224" s="33">
        <v>120</v>
      </c>
    </row>
    <row r="225" spans="1:20" x14ac:dyDescent="0.25">
      <c r="A225" s="26" t="s">
        <v>589</v>
      </c>
      <c r="B225" s="26" t="s">
        <v>388</v>
      </c>
      <c r="C225" s="26" t="s">
        <v>624</v>
      </c>
      <c r="D225" s="26" t="s">
        <v>625</v>
      </c>
      <c r="E225" s="33"/>
      <c r="F225" s="27">
        <v>18</v>
      </c>
      <c r="G225" s="27">
        <v>48</v>
      </c>
      <c r="H225" s="27">
        <v>75</v>
      </c>
      <c r="I225" s="28">
        <v>70</v>
      </c>
      <c r="J225" s="28">
        <v>60</v>
      </c>
      <c r="K225" s="28">
        <v>53</v>
      </c>
      <c r="L225" s="29">
        <v>35</v>
      </c>
      <c r="M225" s="29">
        <v>28</v>
      </c>
      <c r="N225" s="29">
        <v>23</v>
      </c>
      <c r="O225" s="27">
        <v>15</v>
      </c>
      <c r="P225" s="30">
        <v>0</v>
      </c>
      <c r="Q225" s="31">
        <v>50</v>
      </c>
      <c r="R225" s="32">
        <v>0</v>
      </c>
      <c r="S225" s="29">
        <v>0</v>
      </c>
      <c r="T225" s="33">
        <v>100</v>
      </c>
    </row>
    <row r="226" spans="1:20" x14ac:dyDescent="0.25">
      <c r="A226" s="26" t="s">
        <v>589</v>
      </c>
      <c r="B226" s="26" t="s">
        <v>388</v>
      </c>
      <c r="C226" s="26" t="s">
        <v>624</v>
      </c>
      <c r="D226" s="26" t="s">
        <v>626</v>
      </c>
      <c r="E226" s="33"/>
      <c r="F226" s="27">
        <v>20</v>
      </c>
      <c r="G226" s="27">
        <v>50</v>
      </c>
      <c r="H226" s="27">
        <v>78</v>
      </c>
      <c r="I226" s="28">
        <v>70</v>
      </c>
      <c r="J226" s="28">
        <v>60</v>
      </c>
      <c r="K226" s="28">
        <v>53</v>
      </c>
      <c r="L226" s="29">
        <v>35</v>
      </c>
      <c r="M226" s="29">
        <v>28</v>
      </c>
      <c r="N226" s="29">
        <v>23</v>
      </c>
      <c r="O226" s="27">
        <v>15</v>
      </c>
      <c r="P226" s="30">
        <v>0</v>
      </c>
      <c r="Q226" s="31">
        <v>50</v>
      </c>
      <c r="R226" s="32">
        <v>0</v>
      </c>
      <c r="S226" s="29">
        <v>0</v>
      </c>
      <c r="T226" s="33">
        <v>105</v>
      </c>
    </row>
    <row r="227" spans="1:20" x14ac:dyDescent="0.25">
      <c r="A227" s="26" t="s">
        <v>589</v>
      </c>
      <c r="B227" s="26" t="s">
        <v>388</v>
      </c>
      <c r="C227" s="26" t="s">
        <v>624</v>
      </c>
      <c r="D227" s="26" t="s">
        <v>627</v>
      </c>
      <c r="E227" s="33"/>
      <c r="F227" s="27">
        <v>22</v>
      </c>
      <c r="G227" s="27">
        <v>53</v>
      </c>
      <c r="H227" s="27">
        <v>80</v>
      </c>
      <c r="I227" s="28">
        <v>70</v>
      </c>
      <c r="J227" s="28">
        <v>60</v>
      </c>
      <c r="K227" s="28">
        <v>53</v>
      </c>
      <c r="L227" s="29">
        <v>35</v>
      </c>
      <c r="M227" s="29">
        <v>28</v>
      </c>
      <c r="N227" s="29">
        <v>23</v>
      </c>
      <c r="O227" s="27">
        <v>15</v>
      </c>
      <c r="P227" s="30">
        <v>0</v>
      </c>
      <c r="Q227" s="31">
        <v>50</v>
      </c>
      <c r="R227" s="32">
        <v>0</v>
      </c>
      <c r="S227" s="29">
        <v>0</v>
      </c>
      <c r="T227" s="33">
        <v>110</v>
      </c>
    </row>
    <row r="228" spans="1:20" x14ac:dyDescent="0.25">
      <c r="A228" s="26" t="s">
        <v>589</v>
      </c>
      <c r="B228" s="26" t="s">
        <v>388</v>
      </c>
      <c r="C228" s="26" t="s">
        <v>628</v>
      </c>
      <c r="D228" s="26" t="s">
        <v>629</v>
      </c>
      <c r="E228" s="33" t="s">
        <v>780</v>
      </c>
      <c r="F228" s="27">
        <v>20</v>
      </c>
      <c r="G228" s="27">
        <v>50</v>
      </c>
      <c r="H228" s="27">
        <v>80</v>
      </c>
      <c r="I228" s="28">
        <v>70</v>
      </c>
      <c r="J228" s="28">
        <v>70</v>
      </c>
      <c r="K228" s="28">
        <v>70</v>
      </c>
      <c r="L228" s="29">
        <v>35</v>
      </c>
      <c r="M228" s="29">
        <v>28</v>
      </c>
      <c r="N228" s="29">
        <v>23</v>
      </c>
      <c r="O228" s="27">
        <v>10</v>
      </c>
      <c r="P228" s="30">
        <v>0</v>
      </c>
      <c r="Q228" s="31">
        <v>100</v>
      </c>
      <c r="R228" s="32">
        <v>33</v>
      </c>
      <c r="S228" s="29">
        <v>33</v>
      </c>
      <c r="T228" s="33">
        <v>20</v>
      </c>
    </row>
    <row r="229" spans="1:20" x14ac:dyDescent="0.25">
      <c r="A229" s="26" t="s">
        <v>589</v>
      </c>
      <c r="B229" s="26" t="s">
        <v>388</v>
      </c>
      <c r="C229" s="26" t="s">
        <v>628</v>
      </c>
      <c r="D229" s="26" t="s">
        <v>630</v>
      </c>
      <c r="E229" s="33" t="s">
        <v>769</v>
      </c>
      <c r="F229" s="27">
        <v>22</v>
      </c>
      <c r="G229" s="27">
        <v>51</v>
      </c>
      <c r="H229" s="27">
        <v>81</v>
      </c>
      <c r="I229" s="28">
        <v>70</v>
      </c>
      <c r="J229" s="28">
        <v>70</v>
      </c>
      <c r="K229" s="28">
        <v>70</v>
      </c>
      <c r="L229" s="29">
        <v>35</v>
      </c>
      <c r="M229" s="29">
        <v>28</v>
      </c>
      <c r="N229" s="29">
        <v>23</v>
      </c>
      <c r="O229" s="27">
        <v>10</v>
      </c>
      <c r="P229" s="30">
        <v>0</v>
      </c>
      <c r="Q229" s="31">
        <v>25</v>
      </c>
      <c r="R229" s="32">
        <v>33</v>
      </c>
      <c r="S229" s="29">
        <v>140</v>
      </c>
      <c r="T229" s="33">
        <v>20</v>
      </c>
    </row>
    <row r="230" spans="1:20" x14ac:dyDescent="0.25">
      <c r="A230" s="26" t="s">
        <v>589</v>
      </c>
      <c r="B230" s="26" t="s">
        <v>388</v>
      </c>
      <c r="C230" s="26" t="s">
        <v>628</v>
      </c>
      <c r="D230" s="26" t="s">
        <v>631</v>
      </c>
      <c r="E230" s="33" t="s">
        <v>769</v>
      </c>
      <c r="F230" s="27">
        <v>24</v>
      </c>
      <c r="G230" s="27">
        <v>53</v>
      </c>
      <c r="H230" s="27">
        <v>82</v>
      </c>
      <c r="I230" s="28">
        <v>70</v>
      </c>
      <c r="J230" s="28">
        <v>70</v>
      </c>
      <c r="K230" s="28">
        <v>70</v>
      </c>
      <c r="L230" s="29">
        <v>35</v>
      </c>
      <c r="M230" s="29">
        <v>28</v>
      </c>
      <c r="N230" s="29">
        <v>23</v>
      </c>
      <c r="O230" s="27">
        <v>10</v>
      </c>
      <c r="P230" s="30">
        <v>0</v>
      </c>
      <c r="Q230" s="31">
        <v>25</v>
      </c>
      <c r="R230" s="32">
        <v>100</v>
      </c>
      <c r="S230" s="29">
        <v>33</v>
      </c>
      <c r="T230" s="33">
        <v>20</v>
      </c>
    </row>
    <row r="231" spans="1:20" x14ac:dyDescent="0.25">
      <c r="A231" s="26" t="s">
        <v>589</v>
      </c>
      <c r="B231" s="26" t="s">
        <v>388</v>
      </c>
      <c r="C231" s="26" t="s">
        <v>632</v>
      </c>
      <c r="D231" s="26" t="s">
        <v>633</v>
      </c>
      <c r="E231" s="33" t="s">
        <v>780</v>
      </c>
      <c r="F231" s="27">
        <v>22</v>
      </c>
      <c r="G231" s="27">
        <v>50</v>
      </c>
      <c r="H231" s="27">
        <v>80</v>
      </c>
      <c r="I231" s="28">
        <v>70</v>
      </c>
      <c r="J231" s="28">
        <v>70</v>
      </c>
      <c r="K231" s="28">
        <v>70</v>
      </c>
      <c r="L231" s="29">
        <v>35</v>
      </c>
      <c r="M231" s="29">
        <v>28</v>
      </c>
      <c r="N231" s="29">
        <v>23</v>
      </c>
      <c r="O231" s="27">
        <v>10</v>
      </c>
      <c r="P231" s="30">
        <v>0</v>
      </c>
      <c r="Q231" s="31">
        <v>25</v>
      </c>
      <c r="R231" s="32">
        <v>33</v>
      </c>
      <c r="S231" s="29">
        <v>140</v>
      </c>
      <c r="T231" s="33">
        <v>20</v>
      </c>
    </row>
    <row r="232" spans="1:20" x14ac:dyDescent="0.25">
      <c r="A232" s="26" t="s">
        <v>589</v>
      </c>
      <c r="B232" s="26" t="s">
        <v>388</v>
      </c>
      <c r="C232" s="26" t="s">
        <v>632</v>
      </c>
      <c r="D232" s="26" t="s">
        <v>634</v>
      </c>
      <c r="E232" s="33" t="s">
        <v>769</v>
      </c>
      <c r="F232" s="27">
        <v>23</v>
      </c>
      <c r="G232" s="27">
        <v>51</v>
      </c>
      <c r="H232" s="27">
        <v>81</v>
      </c>
      <c r="I232" s="28">
        <v>70</v>
      </c>
      <c r="J232" s="28">
        <v>70</v>
      </c>
      <c r="K232" s="28">
        <v>70</v>
      </c>
      <c r="L232" s="29">
        <v>35</v>
      </c>
      <c r="M232" s="29">
        <v>28</v>
      </c>
      <c r="N232" s="29">
        <v>23</v>
      </c>
      <c r="O232" s="27">
        <v>10</v>
      </c>
      <c r="P232" s="30">
        <v>0</v>
      </c>
      <c r="Q232" s="31">
        <v>25</v>
      </c>
      <c r="R232" s="32">
        <v>100</v>
      </c>
      <c r="S232" s="29">
        <v>75</v>
      </c>
      <c r="T232" s="33">
        <v>20</v>
      </c>
    </row>
    <row r="233" spans="1:20" x14ac:dyDescent="0.25">
      <c r="A233" s="26" t="s">
        <v>589</v>
      </c>
      <c r="B233" s="26" t="s">
        <v>388</v>
      </c>
      <c r="C233" s="26" t="s">
        <v>632</v>
      </c>
      <c r="D233" s="26" t="s">
        <v>635</v>
      </c>
      <c r="E233" s="33" t="s">
        <v>769</v>
      </c>
      <c r="F233" s="27">
        <v>24</v>
      </c>
      <c r="G233" s="27">
        <v>53</v>
      </c>
      <c r="H233" s="27">
        <v>82</v>
      </c>
      <c r="I233" s="28">
        <v>70</v>
      </c>
      <c r="J233" s="28">
        <v>70</v>
      </c>
      <c r="K233" s="28">
        <v>70</v>
      </c>
      <c r="L233" s="29">
        <v>35</v>
      </c>
      <c r="M233" s="29">
        <v>28</v>
      </c>
      <c r="N233" s="29">
        <v>23</v>
      </c>
      <c r="O233" s="27">
        <v>10</v>
      </c>
      <c r="P233" s="30">
        <v>0</v>
      </c>
      <c r="Q233" s="31">
        <v>25</v>
      </c>
      <c r="R233" s="32">
        <v>33</v>
      </c>
      <c r="S233" s="29">
        <v>160</v>
      </c>
      <c r="T233" s="33">
        <v>20</v>
      </c>
    </row>
    <row r="234" spans="1:20" x14ac:dyDescent="0.25">
      <c r="A234" s="26" t="s">
        <v>589</v>
      </c>
      <c r="B234" s="26" t="s">
        <v>377</v>
      </c>
      <c r="C234" s="26" t="s">
        <v>636</v>
      </c>
      <c r="D234" s="26" t="s">
        <v>636</v>
      </c>
      <c r="E234" s="33" t="s">
        <v>782</v>
      </c>
      <c r="F234" s="27">
        <v>25</v>
      </c>
      <c r="G234" s="27">
        <v>56</v>
      </c>
      <c r="H234" s="27">
        <v>88</v>
      </c>
      <c r="I234" s="28">
        <v>70</v>
      </c>
      <c r="J234" s="28">
        <v>60</v>
      </c>
      <c r="K234" s="28">
        <v>46</v>
      </c>
      <c r="L234" s="29">
        <v>35</v>
      </c>
      <c r="M234" s="29">
        <v>23</v>
      </c>
      <c r="N234" s="29">
        <v>18</v>
      </c>
      <c r="O234" s="27">
        <v>50</v>
      </c>
      <c r="P234" s="30">
        <v>0</v>
      </c>
      <c r="Q234" s="31">
        <v>120</v>
      </c>
      <c r="R234" s="32">
        <v>33</v>
      </c>
      <c r="S234" s="29">
        <v>33</v>
      </c>
      <c r="T234" s="33">
        <v>33</v>
      </c>
    </row>
    <row r="235" spans="1:20" x14ac:dyDescent="0.25">
      <c r="A235" s="26" t="s">
        <v>589</v>
      </c>
      <c r="B235" s="26" t="s">
        <v>377</v>
      </c>
      <c r="C235" s="26" t="s">
        <v>636</v>
      </c>
      <c r="D235" s="26" t="s">
        <v>636</v>
      </c>
      <c r="E235" s="33" t="s">
        <v>782</v>
      </c>
      <c r="F235" s="27">
        <v>25</v>
      </c>
      <c r="G235" s="27">
        <v>56</v>
      </c>
      <c r="H235" s="27">
        <v>88</v>
      </c>
      <c r="I235" s="28">
        <v>70</v>
      </c>
      <c r="J235" s="28">
        <v>60</v>
      </c>
      <c r="K235" s="28">
        <v>46</v>
      </c>
      <c r="L235" s="29">
        <v>35</v>
      </c>
      <c r="M235" s="29">
        <v>23</v>
      </c>
      <c r="N235" s="29">
        <v>18</v>
      </c>
      <c r="O235" s="27">
        <v>50</v>
      </c>
      <c r="P235" s="30">
        <v>0</v>
      </c>
      <c r="Q235" s="31">
        <v>33</v>
      </c>
      <c r="R235" s="32">
        <v>100</v>
      </c>
      <c r="S235" s="29">
        <v>33</v>
      </c>
      <c r="T235" s="33">
        <v>33</v>
      </c>
    </row>
    <row r="236" spans="1:20" x14ac:dyDescent="0.25">
      <c r="A236" s="26" t="s">
        <v>589</v>
      </c>
      <c r="B236" s="26" t="s">
        <v>377</v>
      </c>
      <c r="C236" s="26" t="s">
        <v>2953</v>
      </c>
      <c r="D236" s="26" t="s">
        <v>637</v>
      </c>
      <c r="E236" s="33" t="s">
        <v>782</v>
      </c>
      <c r="F236" s="27">
        <v>26</v>
      </c>
      <c r="G236" s="27">
        <v>59</v>
      </c>
      <c r="H236" s="27">
        <v>87</v>
      </c>
      <c r="I236" s="28">
        <v>50</v>
      </c>
      <c r="J236" s="28">
        <v>0</v>
      </c>
      <c r="K236" s="28">
        <v>0</v>
      </c>
      <c r="L236" s="29">
        <v>18</v>
      </c>
      <c r="M236" s="29">
        <v>11</v>
      </c>
      <c r="N236" s="29">
        <v>7</v>
      </c>
      <c r="O236" s="27">
        <v>20</v>
      </c>
      <c r="P236" s="30">
        <v>50</v>
      </c>
      <c r="Q236" s="31">
        <v>75</v>
      </c>
      <c r="R236" s="32">
        <v>75</v>
      </c>
      <c r="S236" s="29">
        <v>75</v>
      </c>
      <c r="T236" s="33">
        <v>75</v>
      </c>
    </row>
    <row r="237" spans="1:20" x14ac:dyDescent="0.25">
      <c r="A237" s="26" t="s">
        <v>638</v>
      </c>
      <c r="B237" s="26" t="s">
        <v>394</v>
      </c>
      <c r="C237" s="26" t="s">
        <v>639</v>
      </c>
      <c r="D237" s="26" t="s">
        <v>640</v>
      </c>
      <c r="E237" s="33" t="s">
        <v>782</v>
      </c>
      <c r="F237" s="27">
        <v>24</v>
      </c>
      <c r="G237" s="27">
        <v>56</v>
      </c>
      <c r="H237" s="27">
        <v>82</v>
      </c>
      <c r="I237" s="28">
        <v>70</v>
      </c>
      <c r="J237" s="28">
        <v>46</v>
      </c>
      <c r="K237" s="28">
        <v>23</v>
      </c>
      <c r="L237" s="29">
        <v>35</v>
      </c>
      <c r="M237" s="29">
        <v>28</v>
      </c>
      <c r="N237" s="29">
        <v>18</v>
      </c>
      <c r="O237" s="27">
        <v>50</v>
      </c>
      <c r="P237" s="30">
        <v>0</v>
      </c>
      <c r="Q237" s="31">
        <v>0</v>
      </c>
      <c r="R237" s="32">
        <v>100</v>
      </c>
      <c r="S237" s="29">
        <v>0</v>
      </c>
      <c r="T237" s="33">
        <v>0</v>
      </c>
    </row>
    <row r="238" spans="1:20" x14ac:dyDescent="0.25">
      <c r="A238" s="26" t="s">
        <v>638</v>
      </c>
      <c r="B238" s="26" t="s">
        <v>394</v>
      </c>
      <c r="C238" s="26" t="s">
        <v>639</v>
      </c>
      <c r="D238" s="26" t="s">
        <v>641</v>
      </c>
      <c r="E238" s="33" t="s">
        <v>2973</v>
      </c>
      <c r="F238" s="27">
        <v>27</v>
      </c>
      <c r="G238" s="27">
        <v>57</v>
      </c>
      <c r="H238" s="27">
        <v>84</v>
      </c>
      <c r="I238" s="28">
        <v>70</v>
      </c>
      <c r="J238" s="28">
        <v>46</v>
      </c>
      <c r="K238" s="28">
        <v>23</v>
      </c>
      <c r="L238" s="29">
        <v>35</v>
      </c>
      <c r="M238" s="29">
        <v>28</v>
      </c>
      <c r="N238" s="29">
        <v>18</v>
      </c>
      <c r="O238" s="27">
        <v>50</v>
      </c>
      <c r="P238" s="30">
        <v>0</v>
      </c>
      <c r="Q238" s="31">
        <v>0</v>
      </c>
      <c r="R238" s="32">
        <v>100</v>
      </c>
      <c r="S238" s="29">
        <v>0</v>
      </c>
      <c r="T238" s="33">
        <v>0</v>
      </c>
    </row>
    <row r="239" spans="1:20" x14ac:dyDescent="0.25">
      <c r="A239" s="26" t="s">
        <v>638</v>
      </c>
      <c r="B239" s="26" t="s">
        <v>394</v>
      </c>
      <c r="C239" s="26" t="s">
        <v>639</v>
      </c>
      <c r="D239" s="26" t="s">
        <v>642</v>
      </c>
      <c r="E239" s="33" t="s">
        <v>2973</v>
      </c>
      <c r="F239" s="27">
        <v>30</v>
      </c>
      <c r="G239" s="27">
        <v>58</v>
      </c>
      <c r="H239" s="27">
        <v>85</v>
      </c>
      <c r="I239" s="28">
        <v>70</v>
      </c>
      <c r="J239" s="28">
        <v>46</v>
      </c>
      <c r="K239" s="28">
        <v>23</v>
      </c>
      <c r="L239" s="29">
        <v>35</v>
      </c>
      <c r="M239" s="29">
        <v>28</v>
      </c>
      <c r="N239" s="29">
        <v>18</v>
      </c>
      <c r="O239" s="27">
        <v>50</v>
      </c>
      <c r="P239" s="30">
        <v>0</v>
      </c>
      <c r="Q239" s="31">
        <v>0</v>
      </c>
      <c r="R239" s="32">
        <v>100</v>
      </c>
      <c r="S239" s="29">
        <v>0</v>
      </c>
      <c r="T239" s="33">
        <v>0</v>
      </c>
    </row>
    <row r="240" spans="1:20" x14ac:dyDescent="0.25">
      <c r="A240" s="26" t="s">
        <v>638</v>
      </c>
      <c r="B240" s="26" t="s">
        <v>377</v>
      </c>
      <c r="C240" s="26" t="s">
        <v>643</v>
      </c>
      <c r="D240" s="26" t="s">
        <v>644</v>
      </c>
      <c r="E240" s="33" t="s">
        <v>782</v>
      </c>
      <c r="F240" s="27">
        <v>24</v>
      </c>
      <c r="G240" s="27">
        <v>55</v>
      </c>
      <c r="H240" s="27">
        <v>82</v>
      </c>
      <c r="I240" s="28">
        <v>70</v>
      </c>
      <c r="J240" s="28">
        <v>60</v>
      </c>
      <c r="K240" s="28">
        <v>46</v>
      </c>
      <c r="L240" s="29">
        <v>35</v>
      </c>
      <c r="M240" s="29">
        <v>28</v>
      </c>
      <c r="N240" s="29">
        <v>23</v>
      </c>
      <c r="O240" s="27">
        <v>50</v>
      </c>
      <c r="P240" s="30">
        <v>0</v>
      </c>
      <c r="Q240" s="31">
        <v>110</v>
      </c>
      <c r="R240" s="32">
        <v>75</v>
      </c>
      <c r="S240" s="29">
        <v>50</v>
      </c>
      <c r="T240" s="33">
        <v>75</v>
      </c>
    </row>
    <row r="241" spans="1:20" x14ac:dyDescent="0.25">
      <c r="A241" s="26" t="s">
        <v>638</v>
      </c>
      <c r="B241" s="26" t="s">
        <v>377</v>
      </c>
      <c r="C241" s="26" t="s">
        <v>643</v>
      </c>
      <c r="D241" s="26" t="s">
        <v>645</v>
      </c>
      <c r="E241" s="33" t="s">
        <v>2973</v>
      </c>
      <c r="F241" s="27">
        <v>27</v>
      </c>
      <c r="G241" s="27">
        <v>56</v>
      </c>
      <c r="H241" s="27">
        <v>83</v>
      </c>
      <c r="I241" s="28">
        <v>70</v>
      </c>
      <c r="J241" s="28">
        <v>60</v>
      </c>
      <c r="K241" s="28">
        <v>46</v>
      </c>
      <c r="L241" s="29">
        <v>35</v>
      </c>
      <c r="M241" s="29">
        <v>28</v>
      </c>
      <c r="N241" s="29">
        <v>23</v>
      </c>
      <c r="O241" s="27">
        <v>50</v>
      </c>
      <c r="P241" s="30">
        <v>0</v>
      </c>
      <c r="Q241" s="31">
        <v>120</v>
      </c>
      <c r="R241" s="32">
        <v>75</v>
      </c>
      <c r="S241" s="29">
        <v>50</v>
      </c>
      <c r="T241" s="33">
        <v>75</v>
      </c>
    </row>
    <row r="242" spans="1:20" x14ac:dyDescent="0.25">
      <c r="A242" s="26" t="s">
        <v>638</v>
      </c>
      <c r="B242" s="26" t="s">
        <v>377</v>
      </c>
      <c r="C242" s="26" t="s">
        <v>643</v>
      </c>
      <c r="D242" s="26" t="s">
        <v>646</v>
      </c>
      <c r="E242" s="33" t="s">
        <v>2973</v>
      </c>
      <c r="F242" s="27">
        <v>30</v>
      </c>
      <c r="G242" s="27">
        <v>57</v>
      </c>
      <c r="H242" s="27">
        <v>84</v>
      </c>
      <c r="I242" s="28">
        <v>70</v>
      </c>
      <c r="J242" s="28">
        <v>60</v>
      </c>
      <c r="K242" s="28">
        <v>46</v>
      </c>
      <c r="L242" s="29">
        <v>35</v>
      </c>
      <c r="M242" s="29">
        <v>28</v>
      </c>
      <c r="N242" s="29">
        <v>23</v>
      </c>
      <c r="O242" s="27">
        <v>50</v>
      </c>
      <c r="P242" s="30">
        <v>0</v>
      </c>
      <c r="Q242" s="31">
        <v>130</v>
      </c>
      <c r="R242" s="32">
        <v>75</v>
      </c>
      <c r="S242" s="29">
        <v>50</v>
      </c>
      <c r="T242" s="33">
        <v>75</v>
      </c>
    </row>
    <row r="243" spans="1:20" x14ac:dyDescent="0.25">
      <c r="A243" s="26" t="s">
        <v>638</v>
      </c>
      <c r="B243" s="26" t="s">
        <v>377</v>
      </c>
      <c r="C243" s="26" t="s">
        <v>647</v>
      </c>
      <c r="D243" s="26" t="s">
        <v>648</v>
      </c>
      <c r="E243" s="33" t="s">
        <v>782</v>
      </c>
      <c r="F243" s="27">
        <v>24</v>
      </c>
      <c r="G243" s="27">
        <v>56</v>
      </c>
      <c r="H243" s="27">
        <v>82</v>
      </c>
      <c r="I243" s="28">
        <v>70</v>
      </c>
      <c r="J243" s="28">
        <v>60</v>
      </c>
      <c r="K243" s="28">
        <v>53</v>
      </c>
      <c r="L243" s="29">
        <v>35</v>
      </c>
      <c r="M243" s="29">
        <v>28</v>
      </c>
      <c r="N243" s="29">
        <v>23</v>
      </c>
      <c r="O243" s="27">
        <v>50</v>
      </c>
      <c r="P243" s="30">
        <v>0</v>
      </c>
      <c r="Q243" s="31">
        <v>0</v>
      </c>
      <c r="R243" s="32">
        <v>0</v>
      </c>
      <c r="S243" s="29">
        <v>0</v>
      </c>
      <c r="T243" s="33">
        <v>100</v>
      </c>
    </row>
    <row r="244" spans="1:20" x14ac:dyDescent="0.25">
      <c r="A244" s="26" t="s">
        <v>638</v>
      </c>
      <c r="B244" s="26" t="s">
        <v>377</v>
      </c>
      <c r="C244" s="26" t="s">
        <v>647</v>
      </c>
      <c r="D244" s="26" t="s">
        <v>649</v>
      </c>
      <c r="E244" s="33" t="s">
        <v>782</v>
      </c>
      <c r="F244" s="27">
        <v>27</v>
      </c>
      <c r="G244" s="27">
        <v>57</v>
      </c>
      <c r="H244" s="27">
        <v>84</v>
      </c>
      <c r="I244" s="28">
        <v>70</v>
      </c>
      <c r="J244" s="28">
        <v>60</v>
      </c>
      <c r="K244" s="28">
        <v>53</v>
      </c>
      <c r="L244" s="29">
        <v>35</v>
      </c>
      <c r="M244" s="29">
        <v>28</v>
      </c>
      <c r="N244" s="29">
        <v>23</v>
      </c>
      <c r="O244" s="27">
        <v>50</v>
      </c>
      <c r="P244" s="30">
        <v>0</v>
      </c>
      <c r="Q244" s="31">
        <v>0</v>
      </c>
      <c r="R244" s="32">
        <v>0</v>
      </c>
      <c r="S244" s="29">
        <v>0</v>
      </c>
      <c r="T244" s="33">
        <v>105</v>
      </c>
    </row>
    <row r="245" spans="1:20" x14ac:dyDescent="0.25">
      <c r="A245" s="26" t="s">
        <v>638</v>
      </c>
      <c r="B245" s="26" t="s">
        <v>377</v>
      </c>
      <c r="C245" s="26" t="s">
        <v>647</v>
      </c>
      <c r="D245" s="26" t="s">
        <v>650</v>
      </c>
      <c r="E245" s="33" t="s">
        <v>2973</v>
      </c>
      <c r="F245" s="27">
        <v>30</v>
      </c>
      <c r="G245" s="27">
        <v>57</v>
      </c>
      <c r="H245" s="27">
        <v>85</v>
      </c>
      <c r="I245" s="28">
        <v>70</v>
      </c>
      <c r="J245" s="28">
        <v>60</v>
      </c>
      <c r="K245" s="28">
        <v>53</v>
      </c>
      <c r="L245" s="29">
        <v>35</v>
      </c>
      <c r="M245" s="29">
        <v>28</v>
      </c>
      <c r="N245" s="29">
        <v>23</v>
      </c>
      <c r="O245" s="27">
        <v>50</v>
      </c>
      <c r="P245" s="30">
        <v>0</v>
      </c>
      <c r="Q245" s="31">
        <v>0</v>
      </c>
      <c r="R245" s="32">
        <v>0</v>
      </c>
      <c r="S245" s="29">
        <v>0</v>
      </c>
      <c r="T245" s="33">
        <v>110</v>
      </c>
    </row>
    <row r="246" spans="1:20" x14ac:dyDescent="0.25">
      <c r="A246" s="26" t="s">
        <v>638</v>
      </c>
      <c r="B246" s="26" t="s">
        <v>394</v>
      </c>
      <c r="C246" s="26" t="s">
        <v>651</v>
      </c>
      <c r="D246" s="26" t="s">
        <v>652</v>
      </c>
      <c r="E246" s="33" t="s">
        <v>782</v>
      </c>
      <c r="F246" s="27">
        <v>24</v>
      </c>
      <c r="G246" s="27">
        <v>56</v>
      </c>
      <c r="H246" s="27">
        <v>82</v>
      </c>
      <c r="I246" s="28">
        <v>70</v>
      </c>
      <c r="J246" s="28">
        <v>53</v>
      </c>
      <c r="K246" s="28">
        <v>23</v>
      </c>
      <c r="L246" s="29">
        <v>35</v>
      </c>
      <c r="M246" s="29">
        <v>23</v>
      </c>
      <c r="N246" s="29">
        <v>18</v>
      </c>
      <c r="O246" s="27">
        <v>33</v>
      </c>
      <c r="P246" s="30">
        <v>0</v>
      </c>
      <c r="Q246" s="31">
        <v>110</v>
      </c>
      <c r="R246" s="32">
        <v>20</v>
      </c>
      <c r="S246" s="29">
        <v>20</v>
      </c>
      <c r="T246" s="33">
        <v>50</v>
      </c>
    </row>
    <row r="247" spans="1:20" x14ac:dyDescent="0.25">
      <c r="A247" s="26" t="s">
        <v>638</v>
      </c>
      <c r="B247" s="26" t="s">
        <v>394</v>
      </c>
      <c r="C247" s="26" t="s">
        <v>651</v>
      </c>
      <c r="D247" s="26" t="s">
        <v>653</v>
      </c>
      <c r="E247" s="33" t="s">
        <v>2973</v>
      </c>
      <c r="F247" s="27">
        <v>27</v>
      </c>
      <c r="G247" s="27">
        <v>57</v>
      </c>
      <c r="H247" s="27">
        <v>84</v>
      </c>
      <c r="I247" s="28">
        <v>70</v>
      </c>
      <c r="J247" s="28">
        <v>53</v>
      </c>
      <c r="K247" s="28">
        <v>23</v>
      </c>
      <c r="L247" s="29">
        <v>35</v>
      </c>
      <c r="M247" s="29">
        <v>23</v>
      </c>
      <c r="N247" s="29">
        <v>18</v>
      </c>
      <c r="O247" s="27">
        <v>33</v>
      </c>
      <c r="P247" s="30">
        <v>0</v>
      </c>
      <c r="Q247" s="31">
        <v>40</v>
      </c>
      <c r="R247" s="32">
        <v>100</v>
      </c>
      <c r="S247" s="29">
        <v>40</v>
      </c>
      <c r="T247" s="33">
        <v>50</v>
      </c>
    </row>
    <row r="248" spans="1:20" x14ac:dyDescent="0.25">
      <c r="A248" s="26" t="s">
        <v>638</v>
      </c>
      <c r="B248" s="26" t="s">
        <v>394</v>
      </c>
      <c r="C248" s="26" t="s">
        <v>651</v>
      </c>
      <c r="D248" s="26" t="s">
        <v>651</v>
      </c>
      <c r="E248" s="33" t="s">
        <v>2973</v>
      </c>
      <c r="F248" s="27">
        <v>30</v>
      </c>
      <c r="G248" s="27">
        <v>58</v>
      </c>
      <c r="H248" s="27">
        <v>85</v>
      </c>
      <c r="I248" s="28">
        <v>70</v>
      </c>
      <c r="J248" s="28">
        <v>53</v>
      </c>
      <c r="K248" s="28">
        <v>23</v>
      </c>
      <c r="L248" s="29">
        <v>35</v>
      </c>
      <c r="M248" s="29">
        <v>23</v>
      </c>
      <c r="N248" s="29">
        <v>18</v>
      </c>
      <c r="O248" s="27">
        <v>33</v>
      </c>
      <c r="P248" s="30">
        <v>25</v>
      </c>
      <c r="Q248" s="31">
        <v>60</v>
      </c>
      <c r="R248" s="32">
        <v>60</v>
      </c>
      <c r="S248" s="29">
        <v>180</v>
      </c>
      <c r="T248" s="33">
        <v>75</v>
      </c>
    </row>
    <row r="249" spans="1:20" x14ac:dyDescent="0.25">
      <c r="A249" s="26" t="s">
        <v>638</v>
      </c>
      <c r="B249" s="26" t="s">
        <v>377</v>
      </c>
      <c r="C249" s="26" t="s">
        <v>654</v>
      </c>
      <c r="D249" s="26" t="s">
        <v>655</v>
      </c>
      <c r="E249" s="33" t="s">
        <v>782</v>
      </c>
      <c r="F249" s="27">
        <v>24</v>
      </c>
      <c r="G249" s="27">
        <v>56</v>
      </c>
      <c r="H249" s="27">
        <v>82</v>
      </c>
      <c r="I249" s="28">
        <v>70</v>
      </c>
      <c r="J249" s="28">
        <v>53</v>
      </c>
      <c r="K249" s="28">
        <v>35</v>
      </c>
      <c r="L249" s="29">
        <v>35</v>
      </c>
      <c r="M249" s="29">
        <v>28</v>
      </c>
      <c r="N249" s="29">
        <v>23</v>
      </c>
      <c r="O249" s="27">
        <v>66</v>
      </c>
      <c r="P249" s="30">
        <v>0</v>
      </c>
      <c r="Q249" s="31">
        <v>0</v>
      </c>
      <c r="R249" s="32">
        <v>0</v>
      </c>
      <c r="S249" s="29">
        <v>140</v>
      </c>
      <c r="T249" s="33">
        <v>0</v>
      </c>
    </row>
    <row r="250" spans="1:20" x14ac:dyDescent="0.25">
      <c r="A250" s="26" t="s">
        <v>638</v>
      </c>
      <c r="B250" s="26" t="s">
        <v>377</v>
      </c>
      <c r="C250" s="26" t="s">
        <v>654</v>
      </c>
      <c r="D250" s="26" t="s">
        <v>656</v>
      </c>
      <c r="E250" s="33" t="s">
        <v>782</v>
      </c>
      <c r="F250" s="27">
        <v>27</v>
      </c>
      <c r="G250" s="27">
        <v>57</v>
      </c>
      <c r="H250" s="27">
        <v>84</v>
      </c>
      <c r="I250" s="28">
        <v>70</v>
      </c>
      <c r="J250" s="28">
        <v>53</v>
      </c>
      <c r="K250" s="28">
        <v>35</v>
      </c>
      <c r="L250" s="29">
        <v>35</v>
      </c>
      <c r="M250" s="29">
        <v>28</v>
      </c>
      <c r="N250" s="29">
        <v>23</v>
      </c>
      <c r="O250" s="27">
        <v>66</v>
      </c>
      <c r="P250" s="30">
        <v>0</v>
      </c>
      <c r="Q250" s="31">
        <v>0</v>
      </c>
      <c r="R250" s="32">
        <v>0</v>
      </c>
      <c r="S250" s="29">
        <v>150</v>
      </c>
      <c r="T250" s="33">
        <v>0</v>
      </c>
    </row>
    <row r="251" spans="1:20" x14ac:dyDescent="0.25">
      <c r="A251" s="26" t="s">
        <v>638</v>
      </c>
      <c r="B251" s="26" t="s">
        <v>377</v>
      </c>
      <c r="C251" s="26" t="s">
        <v>654</v>
      </c>
      <c r="D251" s="26" t="s">
        <v>657</v>
      </c>
      <c r="E251" s="33" t="s">
        <v>2973</v>
      </c>
      <c r="F251" s="27">
        <v>30</v>
      </c>
      <c r="G251" s="27">
        <v>57</v>
      </c>
      <c r="H251" s="27">
        <v>85</v>
      </c>
      <c r="I251" s="28">
        <v>70</v>
      </c>
      <c r="J251" s="28">
        <v>53</v>
      </c>
      <c r="K251" s="28">
        <v>35</v>
      </c>
      <c r="L251" s="29">
        <v>35</v>
      </c>
      <c r="M251" s="29">
        <v>28</v>
      </c>
      <c r="N251" s="29">
        <v>23</v>
      </c>
      <c r="O251" s="27">
        <v>66</v>
      </c>
      <c r="P251" s="30">
        <v>0</v>
      </c>
      <c r="Q251" s="31">
        <v>0</v>
      </c>
      <c r="R251" s="32">
        <v>0</v>
      </c>
      <c r="S251" s="29">
        <v>160</v>
      </c>
      <c r="T251" s="33">
        <v>0</v>
      </c>
    </row>
    <row r="252" spans="1:20" x14ac:dyDescent="0.25">
      <c r="A252" s="26" t="s">
        <v>638</v>
      </c>
      <c r="B252" s="26" t="s">
        <v>377</v>
      </c>
      <c r="C252" s="26" t="s">
        <v>658</v>
      </c>
      <c r="D252" s="26" t="s">
        <v>659</v>
      </c>
      <c r="E252" s="33" t="s">
        <v>782</v>
      </c>
      <c r="F252" s="27">
        <v>24</v>
      </c>
      <c r="G252" s="27">
        <v>56</v>
      </c>
      <c r="H252" s="27">
        <v>82</v>
      </c>
      <c r="I252" s="28">
        <v>70</v>
      </c>
      <c r="J252" s="28">
        <v>53</v>
      </c>
      <c r="K252" s="28">
        <v>35</v>
      </c>
      <c r="L252" s="29">
        <v>35</v>
      </c>
      <c r="M252" s="29">
        <v>28</v>
      </c>
      <c r="N252" s="29">
        <v>23</v>
      </c>
      <c r="O252" s="27">
        <v>25</v>
      </c>
      <c r="P252" s="30">
        <v>0</v>
      </c>
      <c r="Q252" s="31">
        <v>0</v>
      </c>
      <c r="R252" s="32">
        <v>0</v>
      </c>
      <c r="S252" s="29">
        <v>140</v>
      </c>
      <c r="T252" s="33">
        <v>0</v>
      </c>
    </row>
    <row r="253" spans="1:20" x14ac:dyDescent="0.25">
      <c r="A253" s="26" t="s">
        <v>638</v>
      </c>
      <c r="B253" s="26" t="s">
        <v>377</v>
      </c>
      <c r="C253" s="26" t="s">
        <v>658</v>
      </c>
      <c r="D253" s="26" t="s">
        <v>660</v>
      </c>
      <c r="E253" s="33" t="s">
        <v>782</v>
      </c>
      <c r="F253" s="27">
        <v>27</v>
      </c>
      <c r="G253" s="27">
        <v>57</v>
      </c>
      <c r="H253" s="27">
        <v>84</v>
      </c>
      <c r="I253" s="28">
        <v>70</v>
      </c>
      <c r="J253" s="28">
        <v>53</v>
      </c>
      <c r="K253" s="28">
        <v>35</v>
      </c>
      <c r="L253" s="29">
        <v>35</v>
      </c>
      <c r="M253" s="29">
        <v>28</v>
      </c>
      <c r="N253" s="29">
        <v>23</v>
      </c>
      <c r="O253" s="27">
        <v>25</v>
      </c>
      <c r="P253" s="30">
        <v>0</v>
      </c>
      <c r="Q253" s="31">
        <v>0</v>
      </c>
      <c r="R253" s="32">
        <v>0</v>
      </c>
      <c r="S253" s="29">
        <v>150</v>
      </c>
      <c r="T253" s="33">
        <v>0</v>
      </c>
    </row>
    <row r="254" spans="1:20" x14ac:dyDescent="0.25">
      <c r="A254" s="26" t="s">
        <v>638</v>
      </c>
      <c r="B254" s="26" t="s">
        <v>377</v>
      </c>
      <c r="C254" s="26" t="s">
        <v>658</v>
      </c>
      <c r="D254" s="26" t="s">
        <v>661</v>
      </c>
      <c r="E254" s="33" t="s">
        <v>782</v>
      </c>
      <c r="F254" s="27">
        <v>30</v>
      </c>
      <c r="G254" s="27">
        <v>57</v>
      </c>
      <c r="H254" s="27">
        <v>85</v>
      </c>
      <c r="I254" s="28">
        <v>70</v>
      </c>
      <c r="J254" s="28">
        <v>53</v>
      </c>
      <c r="K254" s="28">
        <v>35</v>
      </c>
      <c r="L254" s="29">
        <v>35</v>
      </c>
      <c r="M254" s="29">
        <v>28</v>
      </c>
      <c r="N254" s="29">
        <v>23</v>
      </c>
      <c r="O254" s="27">
        <v>25</v>
      </c>
      <c r="P254" s="30">
        <v>0</v>
      </c>
      <c r="Q254" s="31">
        <v>0</v>
      </c>
      <c r="R254" s="32">
        <v>0</v>
      </c>
      <c r="S254" s="29">
        <v>160</v>
      </c>
      <c r="T254" s="33">
        <v>0</v>
      </c>
    </row>
    <row r="255" spans="1:20" x14ac:dyDescent="0.25">
      <c r="A255" s="26" t="s">
        <v>638</v>
      </c>
      <c r="B255" s="26" t="s">
        <v>388</v>
      </c>
      <c r="C255" s="26" t="s">
        <v>743</v>
      </c>
      <c r="D255" s="26" t="s">
        <v>662</v>
      </c>
      <c r="E255" s="33" t="s">
        <v>2973</v>
      </c>
      <c r="F255" s="27">
        <v>29</v>
      </c>
      <c r="G255" s="27">
        <v>60</v>
      </c>
      <c r="H255" s="27">
        <v>86</v>
      </c>
      <c r="I255" s="28">
        <v>50</v>
      </c>
      <c r="J255" s="28">
        <v>38</v>
      </c>
      <c r="K255" s="28">
        <v>25</v>
      </c>
      <c r="L255" s="29">
        <v>35</v>
      </c>
      <c r="M255" s="29">
        <v>23</v>
      </c>
      <c r="N255" s="29">
        <v>18</v>
      </c>
      <c r="O255" s="27">
        <v>30</v>
      </c>
      <c r="P255" s="30">
        <v>30</v>
      </c>
      <c r="Q255" s="31">
        <v>30</v>
      </c>
      <c r="R255" s="32">
        <v>30</v>
      </c>
      <c r="S255" s="29">
        <v>75</v>
      </c>
      <c r="T255" s="33">
        <v>30</v>
      </c>
    </row>
    <row r="256" spans="1:20" x14ac:dyDescent="0.25">
      <c r="A256" s="26" t="s">
        <v>638</v>
      </c>
      <c r="B256" s="26" t="s">
        <v>377</v>
      </c>
      <c r="C256" s="26" t="s">
        <v>743</v>
      </c>
      <c r="D256" s="26" t="s">
        <v>749</v>
      </c>
      <c r="E256" s="33" t="s">
        <v>2971</v>
      </c>
      <c r="F256" s="27">
        <v>25</v>
      </c>
      <c r="G256" s="27">
        <v>60</v>
      </c>
      <c r="H256" s="27">
        <v>88</v>
      </c>
      <c r="I256" s="28">
        <v>70</v>
      </c>
      <c r="J256" s="28">
        <v>60</v>
      </c>
      <c r="K256" s="28">
        <v>53</v>
      </c>
      <c r="L256" s="29">
        <v>35</v>
      </c>
      <c r="M256" s="29">
        <v>28</v>
      </c>
      <c r="N256" s="29">
        <v>23</v>
      </c>
      <c r="O256" s="27">
        <v>50</v>
      </c>
      <c r="P256" s="30">
        <v>0</v>
      </c>
      <c r="Q256" s="31">
        <v>75</v>
      </c>
      <c r="R256" s="32">
        <v>25</v>
      </c>
      <c r="S256" s="29">
        <v>25</v>
      </c>
      <c r="T256" s="33">
        <v>0</v>
      </c>
    </row>
    <row r="257" spans="1:20" x14ac:dyDescent="0.25">
      <c r="A257" s="26" t="s">
        <v>638</v>
      </c>
      <c r="B257" s="26" t="s">
        <v>377</v>
      </c>
      <c r="C257" s="26" t="s">
        <v>2953</v>
      </c>
      <c r="D257" s="26" t="s">
        <v>663</v>
      </c>
      <c r="E257" s="33" t="s">
        <v>2971</v>
      </c>
      <c r="F257" s="27">
        <v>40</v>
      </c>
      <c r="G257" s="27">
        <v>62</v>
      </c>
      <c r="H257" s="27">
        <v>98</v>
      </c>
      <c r="I257" s="28">
        <v>50</v>
      </c>
      <c r="J257" s="28">
        <v>25</v>
      </c>
      <c r="K257" s="28">
        <v>0</v>
      </c>
      <c r="L257" s="29">
        <v>18</v>
      </c>
      <c r="M257" s="29">
        <v>11</v>
      </c>
      <c r="N257" s="29">
        <v>7</v>
      </c>
      <c r="O257" s="27">
        <v>45</v>
      </c>
      <c r="P257" s="30">
        <v>0</v>
      </c>
      <c r="Q257" s="31">
        <v>50</v>
      </c>
      <c r="R257" s="32">
        <v>50</v>
      </c>
      <c r="S257" s="29">
        <v>50</v>
      </c>
      <c r="T257" s="33">
        <v>50</v>
      </c>
    </row>
    <row r="258" spans="1:20" x14ac:dyDescent="0.25">
      <c r="A258" s="26" t="s">
        <v>664</v>
      </c>
      <c r="B258" s="26" t="s">
        <v>388</v>
      </c>
      <c r="C258" s="26" t="s">
        <v>665</v>
      </c>
      <c r="D258" s="26" t="s">
        <v>666</v>
      </c>
      <c r="E258" s="33" t="s">
        <v>2971</v>
      </c>
      <c r="F258" s="27">
        <v>31</v>
      </c>
      <c r="G258" s="27">
        <v>58</v>
      </c>
      <c r="H258" s="27">
        <v>79</v>
      </c>
      <c r="I258" s="28">
        <v>70</v>
      </c>
      <c r="J258" s="28">
        <v>60</v>
      </c>
      <c r="K258" s="28">
        <v>53</v>
      </c>
      <c r="L258" s="29">
        <v>35</v>
      </c>
      <c r="M258" s="29">
        <v>28</v>
      </c>
      <c r="N258" s="29">
        <v>23</v>
      </c>
      <c r="O258" s="27">
        <v>25</v>
      </c>
      <c r="P258" s="30">
        <v>0</v>
      </c>
      <c r="Q258" s="31">
        <v>66</v>
      </c>
      <c r="R258" s="32">
        <v>15</v>
      </c>
      <c r="S258" s="29">
        <v>130</v>
      </c>
      <c r="T258" s="33">
        <v>15</v>
      </c>
    </row>
    <row r="259" spans="1:20" x14ac:dyDescent="0.25">
      <c r="A259" s="26" t="s">
        <v>664</v>
      </c>
      <c r="B259" s="26" t="s">
        <v>388</v>
      </c>
      <c r="C259" s="26" t="s">
        <v>665</v>
      </c>
      <c r="D259" s="26" t="s">
        <v>667</v>
      </c>
      <c r="E259" s="33" t="s">
        <v>2971</v>
      </c>
      <c r="F259" s="27">
        <v>33</v>
      </c>
      <c r="G259" s="27">
        <v>59</v>
      </c>
      <c r="H259" s="27">
        <v>81</v>
      </c>
      <c r="I259" s="28">
        <v>70</v>
      </c>
      <c r="J259" s="28">
        <v>60</v>
      </c>
      <c r="K259" s="28">
        <v>53</v>
      </c>
      <c r="L259" s="29">
        <v>35</v>
      </c>
      <c r="M259" s="29">
        <v>28</v>
      </c>
      <c r="N259" s="29">
        <v>23</v>
      </c>
      <c r="O259" s="27">
        <v>25</v>
      </c>
      <c r="P259" s="30">
        <v>0</v>
      </c>
      <c r="Q259" s="31">
        <v>105</v>
      </c>
      <c r="R259" s="32">
        <v>15</v>
      </c>
      <c r="S259" s="29">
        <v>33</v>
      </c>
      <c r="T259" s="33">
        <v>15</v>
      </c>
    </row>
    <row r="260" spans="1:20" x14ac:dyDescent="0.25">
      <c r="A260" s="26" t="s">
        <v>664</v>
      </c>
      <c r="B260" s="26" t="s">
        <v>388</v>
      </c>
      <c r="C260" s="26" t="s">
        <v>665</v>
      </c>
      <c r="D260" s="26" t="s">
        <v>668</v>
      </c>
      <c r="E260" s="33" t="s">
        <v>2972</v>
      </c>
      <c r="F260" s="27">
        <v>35</v>
      </c>
      <c r="G260" s="27">
        <v>60</v>
      </c>
      <c r="H260" s="27">
        <v>80</v>
      </c>
      <c r="I260" s="28">
        <v>70</v>
      </c>
      <c r="J260" s="28">
        <v>60</v>
      </c>
      <c r="K260" s="28">
        <v>53</v>
      </c>
      <c r="L260" s="29">
        <v>35</v>
      </c>
      <c r="M260" s="29">
        <v>28</v>
      </c>
      <c r="N260" s="29">
        <v>23</v>
      </c>
      <c r="O260" s="27">
        <v>25</v>
      </c>
      <c r="P260" s="30">
        <v>0</v>
      </c>
      <c r="Q260" s="31">
        <v>33</v>
      </c>
      <c r="R260" s="32">
        <v>15</v>
      </c>
      <c r="S260" s="29">
        <v>140</v>
      </c>
      <c r="T260" s="33">
        <v>15</v>
      </c>
    </row>
    <row r="261" spans="1:20" x14ac:dyDescent="0.25">
      <c r="A261" s="26" t="s">
        <v>664</v>
      </c>
      <c r="B261" s="26" t="s">
        <v>388</v>
      </c>
      <c r="C261" s="26" t="s">
        <v>665</v>
      </c>
      <c r="D261" s="26" t="s">
        <v>669</v>
      </c>
      <c r="E261" s="33" t="s">
        <v>2972</v>
      </c>
      <c r="F261" s="27">
        <v>36</v>
      </c>
      <c r="G261" s="27">
        <v>60</v>
      </c>
      <c r="H261" s="27">
        <v>81</v>
      </c>
      <c r="I261" s="28">
        <v>70</v>
      </c>
      <c r="J261" s="28">
        <v>60</v>
      </c>
      <c r="K261" s="28">
        <v>53</v>
      </c>
      <c r="L261" s="29">
        <v>35</v>
      </c>
      <c r="M261" s="29">
        <v>28</v>
      </c>
      <c r="N261" s="29">
        <v>23</v>
      </c>
      <c r="O261" s="27">
        <v>25</v>
      </c>
      <c r="P261" s="30">
        <v>0</v>
      </c>
      <c r="Q261" s="31">
        <v>110</v>
      </c>
      <c r="R261" s="32">
        <v>15</v>
      </c>
      <c r="S261" s="29">
        <v>33</v>
      </c>
      <c r="T261" s="33">
        <v>15</v>
      </c>
    </row>
    <row r="262" spans="1:20" x14ac:dyDescent="0.25">
      <c r="A262" s="26" t="s">
        <v>664</v>
      </c>
      <c r="B262" s="26" t="s">
        <v>377</v>
      </c>
      <c r="C262" s="26" t="s">
        <v>665</v>
      </c>
      <c r="D262" s="26" t="s">
        <v>670</v>
      </c>
      <c r="E262" s="33" t="s">
        <v>2970</v>
      </c>
      <c r="F262" s="27">
        <v>37</v>
      </c>
      <c r="G262" s="27">
        <v>62</v>
      </c>
      <c r="H262" s="27">
        <v>81</v>
      </c>
      <c r="I262" s="28">
        <v>70</v>
      </c>
      <c r="J262" s="28">
        <v>60</v>
      </c>
      <c r="K262" s="28">
        <v>53</v>
      </c>
      <c r="L262" s="29">
        <v>35</v>
      </c>
      <c r="M262" s="29">
        <v>28</v>
      </c>
      <c r="N262" s="29">
        <v>23</v>
      </c>
      <c r="O262" s="27">
        <v>33</v>
      </c>
      <c r="P262" s="30">
        <v>0</v>
      </c>
      <c r="Q262" s="31">
        <v>115</v>
      </c>
      <c r="R262" s="32">
        <v>15</v>
      </c>
      <c r="S262" s="29">
        <v>33</v>
      </c>
      <c r="T262" s="33">
        <v>15</v>
      </c>
    </row>
    <row r="263" spans="1:20" x14ac:dyDescent="0.25">
      <c r="A263" s="26" t="s">
        <v>664</v>
      </c>
      <c r="B263" s="26" t="s">
        <v>388</v>
      </c>
      <c r="C263" s="26" t="s">
        <v>665</v>
      </c>
      <c r="D263" s="26" t="s">
        <v>671</v>
      </c>
      <c r="E263" s="33" t="s">
        <v>2970</v>
      </c>
      <c r="F263" s="27">
        <v>40</v>
      </c>
      <c r="G263" s="27">
        <v>64</v>
      </c>
      <c r="H263" s="27">
        <v>81</v>
      </c>
      <c r="I263" s="28">
        <v>70</v>
      </c>
      <c r="J263" s="28">
        <v>60</v>
      </c>
      <c r="K263" s="28">
        <v>53</v>
      </c>
      <c r="L263" s="29">
        <v>35</v>
      </c>
      <c r="M263" s="29">
        <v>28</v>
      </c>
      <c r="N263" s="29">
        <v>23</v>
      </c>
      <c r="O263" s="27">
        <v>33</v>
      </c>
      <c r="P263" s="30">
        <v>0</v>
      </c>
      <c r="Q263" s="31">
        <v>33</v>
      </c>
      <c r="R263" s="32">
        <v>15</v>
      </c>
      <c r="S263" s="29">
        <v>150</v>
      </c>
      <c r="T263" s="33">
        <v>15</v>
      </c>
    </row>
    <row r="264" spans="1:20" x14ac:dyDescent="0.25">
      <c r="A264" s="26" t="s">
        <v>664</v>
      </c>
      <c r="B264" s="26" t="s">
        <v>377</v>
      </c>
      <c r="C264" s="26" t="s">
        <v>665</v>
      </c>
      <c r="D264" s="26" t="s">
        <v>672</v>
      </c>
      <c r="E264" s="33" t="s">
        <v>2972</v>
      </c>
      <c r="F264" s="27">
        <v>41</v>
      </c>
      <c r="G264" s="27">
        <v>65</v>
      </c>
      <c r="H264" s="27">
        <v>82</v>
      </c>
      <c r="I264" s="28">
        <v>70</v>
      </c>
      <c r="J264" s="28">
        <v>60</v>
      </c>
      <c r="K264" s="28">
        <v>53</v>
      </c>
      <c r="L264" s="29">
        <v>35</v>
      </c>
      <c r="M264" s="29">
        <v>28</v>
      </c>
      <c r="N264" s="29">
        <v>23</v>
      </c>
      <c r="O264" s="27">
        <v>33</v>
      </c>
      <c r="P264" s="30">
        <v>0</v>
      </c>
      <c r="Q264" s="31">
        <v>120</v>
      </c>
      <c r="R264" s="32">
        <v>15</v>
      </c>
      <c r="S264" s="29">
        <v>33</v>
      </c>
      <c r="T264" s="33">
        <v>15</v>
      </c>
    </row>
    <row r="265" spans="1:20" x14ac:dyDescent="0.25">
      <c r="A265" s="26" t="s">
        <v>664</v>
      </c>
      <c r="B265" s="26" t="s">
        <v>388</v>
      </c>
      <c r="C265" s="26" t="s">
        <v>665</v>
      </c>
      <c r="D265" s="26" t="s">
        <v>673</v>
      </c>
      <c r="E265" s="33" t="s">
        <v>2972</v>
      </c>
      <c r="F265" s="27">
        <v>42</v>
      </c>
      <c r="G265" s="27">
        <v>66</v>
      </c>
      <c r="H265" s="27">
        <v>82</v>
      </c>
      <c r="I265" s="28">
        <v>70</v>
      </c>
      <c r="J265" s="28">
        <v>60</v>
      </c>
      <c r="K265" s="28">
        <v>53</v>
      </c>
      <c r="L265" s="29">
        <v>35</v>
      </c>
      <c r="M265" s="29">
        <v>28</v>
      </c>
      <c r="N265" s="29">
        <v>23</v>
      </c>
      <c r="O265" s="27">
        <v>33</v>
      </c>
      <c r="P265" s="30">
        <v>0</v>
      </c>
      <c r="Q265" s="31">
        <v>33</v>
      </c>
      <c r="R265" s="32">
        <v>15</v>
      </c>
      <c r="S265" s="29">
        <v>160</v>
      </c>
      <c r="T265" s="33">
        <v>15</v>
      </c>
    </row>
    <row r="266" spans="1:20" x14ac:dyDescent="0.25">
      <c r="A266" s="26" t="s">
        <v>664</v>
      </c>
      <c r="B266" s="26" t="s">
        <v>388</v>
      </c>
      <c r="C266" s="26" t="s">
        <v>674</v>
      </c>
      <c r="D266" s="26" t="s">
        <v>675</v>
      </c>
      <c r="E266" s="33"/>
      <c r="F266" s="27">
        <v>31</v>
      </c>
      <c r="G266" s="27">
        <v>58</v>
      </c>
      <c r="H266" s="27">
        <v>79</v>
      </c>
      <c r="I266" s="28">
        <v>70</v>
      </c>
      <c r="J266" s="28">
        <v>60</v>
      </c>
      <c r="K266" s="28">
        <v>53</v>
      </c>
      <c r="L266" s="29">
        <v>35</v>
      </c>
      <c r="M266" s="29">
        <v>28</v>
      </c>
      <c r="N266" s="29">
        <v>23</v>
      </c>
      <c r="O266" s="27">
        <v>25</v>
      </c>
      <c r="P266" s="30">
        <v>0</v>
      </c>
      <c r="Q266" s="31">
        <v>66</v>
      </c>
      <c r="R266" s="32">
        <v>15</v>
      </c>
      <c r="S266" s="29">
        <v>130</v>
      </c>
      <c r="T266" s="33">
        <v>15</v>
      </c>
    </row>
    <row r="267" spans="1:20" x14ac:dyDescent="0.25">
      <c r="A267" s="26" t="s">
        <v>664</v>
      </c>
      <c r="B267" s="26" t="s">
        <v>388</v>
      </c>
      <c r="C267" s="26" t="s">
        <v>674</v>
      </c>
      <c r="D267" s="26" t="s">
        <v>676</v>
      </c>
      <c r="E267" s="33"/>
      <c r="F267" s="27">
        <v>33</v>
      </c>
      <c r="G267" s="27">
        <v>59</v>
      </c>
      <c r="H267" s="27">
        <v>79</v>
      </c>
      <c r="I267" s="28">
        <v>70</v>
      </c>
      <c r="J267" s="28">
        <v>60</v>
      </c>
      <c r="K267" s="28">
        <v>53</v>
      </c>
      <c r="L267" s="29">
        <v>35</v>
      </c>
      <c r="M267" s="29">
        <v>28</v>
      </c>
      <c r="N267" s="29">
        <v>23</v>
      </c>
      <c r="O267" s="27">
        <v>25</v>
      </c>
      <c r="P267" s="30">
        <v>0</v>
      </c>
      <c r="Q267" s="31">
        <v>105</v>
      </c>
      <c r="R267" s="32">
        <v>15</v>
      </c>
      <c r="S267" s="29">
        <v>33</v>
      </c>
      <c r="T267" s="33">
        <v>15</v>
      </c>
    </row>
    <row r="268" spans="1:20" x14ac:dyDescent="0.25">
      <c r="A268" s="26" t="s">
        <v>664</v>
      </c>
      <c r="B268" s="26" t="s">
        <v>388</v>
      </c>
      <c r="C268" s="26" t="s">
        <v>674</v>
      </c>
      <c r="D268" s="26" t="s">
        <v>677</v>
      </c>
      <c r="E268" s="33"/>
      <c r="F268" s="27">
        <v>35</v>
      </c>
      <c r="G268" s="27">
        <v>60</v>
      </c>
      <c r="H268" s="27">
        <v>80</v>
      </c>
      <c r="I268" s="28">
        <v>70</v>
      </c>
      <c r="J268" s="28">
        <v>60</v>
      </c>
      <c r="K268" s="28">
        <v>53</v>
      </c>
      <c r="L268" s="29">
        <v>35</v>
      </c>
      <c r="M268" s="29">
        <v>28</v>
      </c>
      <c r="N268" s="29">
        <v>23</v>
      </c>
      <c r="O268" s="27">
        <v>25</v>
      </c>
      <c r="P268" s="30">
        <v>0</v>
      </c>
      <c r="Q268" s="31">
        <v>33</v>
      </c>
      <c r="R268" s="32">
        <v>15</v>
      </c>
      <c r="S268" s="29">
        <v>140</v>
      </c>
      <c r="T268" s="33">
        <v>15</v>
      </c>
    </row>
    <row r="269" spans="1:20" x14ac:dyDescent="0.25">
      <c r="A269" s="26" t="s">
        <v>664</v>
      </c>
      <c r="B269" s="26" t="s">
        <v>388</v>
      </c>
      <c r="C269" s="26" t="s">
        <v>674</v>
      </c>
      <c r="D269" s="26" t="s">
        <v>678</v>
      </c>
      <c r="E269" s="33"/>
      <c r="F269" s="27">
        <v>36</v>
      </c>
      <c r="G269" s="27">
        <v>61</v>
      </c>
      <c r="H269" s="27">
        <v>80</v>
      </c>
      <c r="I269" s="28">
        <v>70</v>
      </c>
      <c r="J269" s="28">
        <v>60</v>
      </c>
      <c r="K269" s="28">
        <v>53</v>
      </c>
      <c r="L269" s="29">
        <v>35</v>
      </c>
      <c r="M269" s="29">
        <v>28</v>
      </c>
      <c r="N269" s="29">
        <v>23</v>
      </c>
      <c r="O269" s="27">
        <v>25</v>
      </c>
      <c r="P269" s="30">
        <v>0</v>
      </c>
      <c r="Q269" s="31">
        <v>110</v>
      </c>
      <c r="R269" s="32">
        <v>15</v>
      </c>
      <c r="S269" s="29">
        <v>33</v>
      </c>
      <c r="T269" s="33">
        <v>15</v>
      </c>
    </row>
    <row r="270" spans="1:20" x14ac:dyDescent="0.25">
      <c r="A270" s="26" t="s">
        <v>664</v>
      </c>
      <c r="B270" s="26" t="s">
        <v>377</v>
      </c>
      <c r="C270" s="26" t="s">
        <v>674</v>
      </c>
      <c r="D270" s="26" t="s">
        <v>679</v>
      </c>
      <c r="E270" s="33"/>
      <c r="F270" s="27">
        <v>37</v>
      </c>
      <c r="G270" s="27">
        <v>62</v>
      </c>
      <c r="H270" s="27">
        <v>81</v>
      </c>
      <c r="I270" s="28">
        <v>70</v>
      </c>
      <c r="J270" s="28">
        <v>60</v>
      </c>
      <c r="K270" s="28">
        <v>53</v>
      </c>
      <c r="L270" s="29">
        <v>35</v>
      </c>
      <c r="M270" s="29">
        <v>28</v>
      </c>
      <c r="N270" s="29">
        <v>23</v>
      </c>
      <c r="O270" s="27">
        <v>33</v>
      </c>
      <c r="P270" s="30">
        <v>20</v>
      </c>
      <c r="Q270" s="31">
        <v>115</v>
      </c>
      <c r="R270" s="32">
        <v>15</v>
      </c>
      <c r="S270" s="29">
        <v>33</v>
      </c>
      <c r="T270" s="33">
        <v>15</v>
      </c>
    </row>
    <row r="271" spans="1:20" x14ac:dyDescent="0.25">
      <c r="A271" s="26" t="s">
        <v>664</v>
      </c>
      <c r="B271" s="26" t="s">
        <v>388</v>
      </c>
      <c r="C271" s="26" t="s">
        <v>674</v>
      </c>
      <c r="D271" s="26" t="s">
        <v>680</v>
      </c>
      <c r="E271" s="33"/>
      <c r="F271" s="27">
        <v>40</v>
      </c>
      <c r="G271" s="27">
        <v>64</v>
      </c>
      <c r="H271" s="27">
        <v>81</v>
      </c>
      <c r="I271" s="28">
        <v>70</v>
      </c>
      <c r="J271" s="28">
        <v>60</v>
      </c>
      <c r="K271" s="28">
        <v>53</v>
      </c>
      <c r="L271" s="29">
        <v>35</v>
      </c>
      <c r="M271" s="29">
        <v>28</v>
      </c>
      <c r="N271" s="29">
        <v>23</v>
      </c>
      <c r="O271" s="27">
        <v>33</v>
      </c>
      <c r="P271" s="30">
        <v>0</v>
      </c>
      <c r="Q271" s="31">
        <v>33</v>
      </c>
      <c r="R271" s="32">
        <v>15</v>
      </c>
      <c r="S271" s="29">
        <v>150</v>
      </c>
      <c r="T271" s="33">
        <v>15</v>
      </c>
    </row>
    <row r="272" spans="1:20" x14ac:dyDescent="0.25">
      <c r="A272" s="26" t="s">
        <v>664</v>
      </c>
      <c r="B272" s="26" t="s">
        <v>377</v>
      </c>
      <c r="C272" s="26" t="s">
        <v>674</v>
      </c>
      <c r="D272" s="26" t="s">
        <v>681</v>
      </c>
      <c r="E272" s="33"/>
      <c r="F272" s="27">
        <v>41</v>
      </c>
      <c r="G272" s="27">
        <v>65</v>
      </c>
      <c r="H272" s="27">
        <v>82</v>
      </c>
      <c r="I272" s="28">
        <v>70</v>
      </c>
      <c r="J272" s="28">
        <v>60</v>
      </c>
      <c r="K272" s="28">
        <v>53</v>
      </c>
      <c r="L272" s="29">
        <v>35</v>
      </c>
      <c r="M272" s="29">
        <v>28</v>
      </c>
      <c r="N272" s="29">
        <v>23</v>
      </c>
      <c r="O272" s="27">
        <v>33</v>
      </c>
      <c r="P272" s="30">
        <v>0</v>
      </c>
      <c r="Q272" s="31">
        <v>120</v>
      </c>
      <c r="R272" s="32">
        <v>15</v>
      </c>
      <c r="S272" s="29">
        <v>33</v>
      </c>
      <c r="T272" s="33">
        <v>15</v>
      </c>
    </row>
    <row r="273" spans="1:20" x14ac:dyDescent="0.25">
      <c r="A273" s="26" t="s">
        <v>664</v>
      </c>
      <c r="B273" s="26" t="s">
        <v>388</v>
      </c>
      <c r="C273" s="26" t="s">
        <v>674</v>
      </c>
      <c r="D273" s="26" t="s">
        <v>682</v>
      </c>
      <c r="E273" s="33"/>
      <c r="F273" s="27">
        <v>42</v>
      </c>
      <c r="G273" s="27">
        <v>66</v>
      </c>
      <c r="H273" s="27">
        <v>82</v>
      </c>
      <c r="I273" s="28">
        <v>70</v>
      </c>
      <c r="J273" s="28">
        <v>60</v>
      </c>
      <c r="K273" s="28">
        <v>53</v>
      </c>
      <c r="L273" s="29">
        <v>35</v>
      </c>
      <c r="M273" s="29">
        <v>28</v>
      </c>
      <c r="N273" s="29">
        <v>23</v>
      </c>
      <c r="O273" s="27">
        <v>33</v>
      </c>
      <c r="P273" s="30">
        <v>20</v>
      </c>
      <c r="Q273" s="31">
        <v>33</v>
      </c>
      <c r="R273" s="32">
        <v>15</v>
      </c>
      <c r="S273" s="29">
        <v>160</v>
      </c>
      <c r="T273" s="33">
        <v>15</v>
      </c>
    </row>
    <row r="274" spans="1:20" x14ac:dyDescent="0.25">
      <c r="A274" s="26" t="s">
        <v>664</v>
      </c>
      <c r="B274" s="26" t="s">
        <v>388</v>
      </c>
      <c r="C274" s="26" t="s">
        <v>683</v>
      </c>
      <c r="D274" s="26" t="s">
        <v>683</v>
      </c>
      <c r="E274" s="33" t="s">
        <v>2971</v>
      </c>
      <c r="F274" s="27">
        <v>32</v>
      </c>
      <c r="G274" s="27">
        <v>58</v>
      </c>
      <c r="H274" s="27">
        <v>80</v>
      </c>
      <c r="I274" s="28">
        <v>70</v>
      </c>
      <c r="J274" s="28">
        <v>60</v>
      </c>
      <c r="K274" s="28">
        <v>53</v>
      </c>
      <c r="L274" s="29">
        <v>35</v>
      </c>
      <c r="M274" s="29">
        <v>28</v>
      </c>
      <c r="N274" s="29">
        <v>23</v>
      </c>
      <c r="O274" s="27">
        <v>33</v>
      </c>
      <c r="P274" s="30">
        <v>0</v>
      </c>
      <c r="Q274" s="31">
        <v>50</v>
      </c>
      <c r="R274" s="32">
        <v>100</v>
      </c>
      <c r="S274" s="29">
        <v>50</v>
      </c>
      <c r="T274" s="33">
        <v>0</v>
      </c>
    </row>
    <row r="275" spans="1:20" x14ac:dyDescent="0.25">
      <c r="A275" s="26" t="s">
        <v>664</v>
      </c>
      <c r="B275" s="26" t="s">
        <v>388</v>
      </c>
      <c r="C275" s="26" t="s">
        <v>683</v>
      </c>
      <c r="D275" s="26" t="s">
        <v>684</v>
      </c>
      <c r="E275" s="33" t="s">
        <v>2971</v>
      </c>
      <c r="F275" s="27">
        <v>35</v>
      </c>
      <c r="G275" s="27">
        <v>59</v>
      </c>
      <c r="H275" s="27">
        <v>81</v>
      </c>
      <c r="I275" s="28">
        <v>70</v>
      </c>
      <c r="J275" s="28">
        <v>60</v>
      </c>
      <c r="K275" s="28">
        <v>53</v>
      </c>
      <c r="L275" s="29">
        <v>35</v>
      </c>
      <c r="M275" s="29">
        <v>28</v>
      </c>
      <c r="N275" s="29">
        <v>23</v>
      </c>
      <c r="O275" s="27">
        <v>33</v>
      </c>
      <c r="P275" s="30">
        <v>0</v>
      </c>
      <c r="Q275" s="31">
        <v>50</v>
      </c>
      <c r="R275" s="32">
        <v>100</v>
      </c>
      <c r="S275" s="29">
        <v>50</v>
      </c>
      <c r="T275" s="33">
        <v>0</v>
      </c>
    </row>
    <row r="276" spans="1:20" x14ac:dyDescent="0.25">
      <c r="A276" s="26" t="s">
        <v>664</v>
      </c>
      <c r="B276" s="26" t="s">
        <v>388</v>
      </c>
      <c r="C276" s="26" t="s">
        <v>683</v>
      </c>
      <c r="D276" s="26" t="s">
        <v>685</v>
      </c>
      <c r="E276" s="33" t="s">
        <v>2972</v>
      </c>
      <c r="F276" s="27">
        <v>38</v>
      </c>
      <c r="G276" s="27">
        <v>60</v>
      </c>
      <c r="H276" s="27">
        <v>81</v>
      </c>
      <c r="I276" s="28">
        <v>70</v>
      </c>
      <c r="J276" s="28">
        <v>60</v>
      </c>
      <c r="K276" s="28">
        <v>53</v>
      </c>
      <c r="L276" s="29">
        <v>35</v>
      </c>
      <c r="M276" s="29">
        <v>28</v>
      </c>
      <c r="N276" s="29">
        <v>23</v>
      </c>
      <c r="O276" s="27">
        <v>33</v>
      </c>
      <c r="P276" s="30">
        <v>0</v>
      </c>
      <c r="Q276" s="31">
        <v>50</v>
      </c>
      <c r="R276" s="32">
        <v>50</v>
      </c>
      <c r="S276" s="29">
        <v>135</v>
      </c>
      <c r="T276" s="33">
        <v>0</v>
      </c>
    </row>
    <row r="277" spans="1:20" x14ac:dyDescent="0.25">
      <c r="A277" s="26" t="s">
        <v>664</v>
      </c>
      <c r="B277" s="26" t="s">
        <v>388</v>
      </c>
      <c r="C277" s="26" t="s">
        <v>683</v>
      </c>
      <c r="D277" s="26" t="s">
        <v>686</v>
      </c>
      <c r="E277" s="33" t="s">
        <v>2972</v>
      </c>
      <c r="F277" s="27">
        <v>40</v>
      </c>
      <c r="G277" s="27">
        <v>61</v>
      </c>
      <c r="H277" s="27">
        <v>82</v>
      </c>
      <c r="I277" s="28">
        <v>70</v>
      </c>
      <c r="J277" s="28">
        <v>60</v>
      </c>
      <c r="K277" s="28">
        <v>53</v>
      </c>
      <c r="L277" s="29">
        <v>35</v>
      </c>
      <c r="M277" s="29">
        <v>28</v>
      </c>
      <c r="N277" s="29">
        <v>23</v>
      </c>
      <c r="O277" s="27">
        <v>100</v>
      </c>
      <c r="P277" s="30">
        <v>0</v>
      </c>
      <c r="Q277" s="31">
        <v>25</v>
      </c>
      <c r="R277" s="32">
        <v>25</v>
      </c>
      <c r="S277" s="29">
        <v>25</v>
      </c>
      <c r="T277" s="33">
        <v>0</v>
      </c>
    </row>
    <row r="278" spans="1:20" x14ac:dyDescent="0.25">
      <c r="A278" s="26" t="s">
        <v>664</v>
      </c>
      <c r="B278" s="26" t="s">
        <v>388</v>
      </c>
      <c r="C278" s="26" t="s">
        <v>683</v>
      </c>
      <c r="D278" s="26" t="s">
        <v>687</v>
      </c>
      <c r="E278" s="33" t="s">
        <v>2970</v>
      </c>
      <c r="F278" s="27">
        <v>41</v>
      </c>
      <c r="G278" s="27">
        <v>62</v>
      </c>
      <c r="H278" s="27">
        <v>83</v>
      </c>
      <c r="I278" s="28">
        <v>70</v>
      </c>
      <c r="J278" s="28">
        <v>60</v>
      </c>
      <c r="K278" s="28">
        <v>53</v>
      </c>
      <c r="L278" s="29">
        <v>35</v>
      </c>
      <c r="M278" s="29">
        <v>28</v>
      </c>
      <c r="N278" s="29">
        <v>23</v>
      </c>
      <c r="O278" s="27">
        <v>33</v>
      </c>
      <c r="P278" s="30">
        <v>0</v>
      </c>
      <c r="Q278" s="31">
        <v>50</v>
      </c>
      <c r="R278" s="32">
        <v>50</v>
      </c>
      <c r="S278" s="29">
        <v>145</v>
      </c>
      <c r="T278" s="33">
        <v>0</v>
      </c>
    </row>
    <row r="279" spans="1:20" x14ac:dyDescent="0.25">
      <c r="A279" s="26" t="s">
        <v>664</v>
      </c>
      <c r="B279" s="26"/>
      <c r="C279" s="26" t="s">
        <v>688</v>
      </c>
      <c r="D279" s="26" t="s">
        <v>688</v>
      </c>
      <c r="E279" s="33" t="s">
        <v>2970</v>
      </c>
      <c r="F279" s="27">
        <v>34</v>
      </c>
      <c r="G279" s="27">
        <v>60</v>
      </c>
      <c r="H279" s="27">
        <v>80</v>
      </c>
      <c r="I279" s="28">
        <v>0</v>
      </c>
      <c r="J279" s="28">
        <v>0</v>
      </c>
      <c r="K279" s="28">
        <v>0</v>
      </c>
      <c r="L279" s="29">
        <v>0</v>
      </c>
      <c r="M279" s="29">
        <v>0</v>
      </c>
      <c r="N279" s="29">
        <v>0</v>
      </c>
      <c r="O279" s="27">
        <v>33</v>
      </c>
      <c r="P279" s="30">
        <v>20</v>
      </c>
      <c r="Q279" s="31">
        <v>0</v>
      </c>
      <c r="R279" s="32">
        <v>0</v>
      </c>
      <c r="S279" s="29">
        <v>0</v>
      </c>
      <c r="T279" s="33">
        <v>1000</v>
      </c>
    </row>
    <row r="280" spans="1:20" x14ac:dyDescent="0.25">
      <c r="A280" s="26" t="s">
        <v>664</v>
      </c>
      <c r="B280" s="26" t="s">
        <v>377</v>
      </c>
      <c r="C280" s="26" t="s">
        <v>689</v>
      </c>
      <c r="D280" s="26" t="s">
        <v>689</v>
      </c>
      <c r="E280" s="33" t="s">
        <v>2971</v>
      </c>
      <c r="F280" s="27">
        <v>33</v>
      </c>
      <c r="G280" s="27">
        <v>58</v>
      </c>
      <c r="H280" s="27">
        <v>80</v>
      </c>
      <c r="I280" s="28">
        <v>70</v>
      </c>
      <c r="J280" s="28">
        <v>70</v>
      </c>
      <c r="K280" s="28">
        <v>70</v>
      </c>
      <c r="L280" s="29">
        <v>35</v>
      </c>
      <c r="M280" s="29">
        <v>28</v>
      </c>
      <c r="N280" s="29">
        <v>23</v>
      </c>
      <c r="O280" s="27">
        <v>40</v>
      </c>
      <c r="P280" s="30">
        <v>0</v>
      </c>
      <c r="Q280" s="31">
        <v>33</v>
      </c>
      <c r="R280" s="32">
        <v>20</v>
      </c>
      <c r="S280" s="29">
        <v>120</v>
      </c>
      <c r="T280" s="33">
        <v>0</v>
      </c>
    </row>
    <row r="281" spans="1:20" x14ac:dyDescent="0.25">
      <c r="A281" s="26" t="s">
        <v>664</v>
      </c>
      <c r="B281" s="26" t="s">
        <v>377</v>
      </c>
      <c r="C281" s="26" t="s">
        <v>689</v>
      </c>
      <c r="D281" s="26" t="s">
        <v>690</v>
      </c>
      <c r="E281" s="33" t="s">
        <v>2971</v>
      </c>
      <c r="F281" s="27">
        <v>34</v>
      </c>
      <c r="G281" s="27">
        <v>59</v>
      </c>
      <c r="H281" s="27">
        <v>81</v>
      </c>
      <c r="I281" s="28">
        <v>70</v>
      </c>
      <c r="J281" s="28">
        <v>70</v>
      </c>
      <c r="K281" s="28">
        <v>70</v>
      </c>
      <c r="L281" s="29">
        <v>35</v>
      </c>
      <c r="M281" s="29">
        <v>28</v>
      </c>
      <c r="N281" s="29">
        <v>23</v>
      </c>
      <c r="O281" s="27">
        <v>40</v>
      </c>
      <c r="P281" s="30">
        <v>0</v>
      </c>
      <c r="Q281" s="31">
        <v>33</v>
      </c>
      <c r="R281" s="32">
        <v>20</v>
      </c>
      <c r="S281" s="29">
        <v>130</v>
      </c>
      <c r="T281" s="33">
        <v>0</v>
      </c>
    </row>
    <row r="282" spans="1:20" x14ac:dyDescent="0.25">
      <c r="A282" s="26" t="s">
        <v>664</v>
      </c>
      <c r="B282" s="26" t="s">
        <v>377</v>
      </c>
      <c r="C282" s="26" t="s">
        <v>689</v>
      </c>
      <c r="D282" s="26" t="s">
        <v>691</v>
      </c>
      <c r="E282" s="33" t="s">
        <v>2972</v>
      </c>
      <c r="F282" s="27">
        <v>36</v>
      </c>
      <c r="G282" s="27">
        <v>61</v>
      </c>
      <c r="H282" s="27">
        <v>82</v>
      </c>
      <c r="I282" s="28">
        <v>70</v>
      </c>
      <c r="J282" s="28">
        <v>70</v>
      </c>
      <c r="K282" s="28">
        <v>70</v>
      </c>
      <c r="L282" s="29">
        <v>35</v>
      </c>
      <c r="M282" s="29">
        <v>28</v>
      </c>
      <c r="N282" s="29">
        <v>23</v>
      </c>
      <c r="O282" s="27">
        <v>40</v>
      </c>
      <c r="P282" s="30">
        <v>0</v>
      </c>
      <c r="Q282" s="31">
        <v>33</v>
      </c>
      <c r="R282" s="32">
        <v>20</v>
      </c>
      <c r="S282" s="29">
        <v>140</v>
      </c>
      <c r="T282" s="33">
        <v>0</v>
      </c>
    </row>
    <row r="283" spans="1:20" x14ac:dyDescent="0.25">
      <c r="A283" s="26" t="s">
        <v>664</v>
      </c>
      <c r="B283" s="26" t="s">
        <v>377</v>
      </c>
      <c r="C283" s="26" t="s">
        <v>689</v>
      </c>
      <c r="D283" s="26" t="s">
        <v>692</v>
      </c>
      <c r="E283" s="33" t="s">
        <v>2972</v>
      </c>
      <c r="F283" s="27">
        <v>37</v>
      </c>
      <c r="G283" s="27">
        <v>62</v>
      </c>
      <c r="H283" s="27">
        <v>83</v>
      </c>
      <c r="I283" s="28">
        <v>70</v>
      </c>
      <c r="J283" s="28">
        <v>70</v>
      </c>
      <c r="K283" s="28">
        <v>70</v>
      </c>
      <c r="L283" s="29">
        <v>35</v>
      </c>
      <c r="M283" s="29">
        <v>28</v>
      </c>
      <c r="N283" s="29">
        <v>23</v>
      </c>
      <c r="O283" s="27">
        <v>40</v>
      </c>
      <c r="P283" s="30">
        <v>0</v>
      </c>
      <c r="Q283" s="31">
        <v>33</v>
      </c>
      <c r="R283" s="32">
        <v>20</v>
      </c>
      <c r="S283" s="29">
        <v>150</v>
      </c>
      <c r="T283" s="33">
        <v>0</v>
      </c>
    </row>
    <row r="284" spans="1:20" x14ac:dyDescent="0.25">
      <c r="A284" s="26" t="s">
        <v>664</v>
      </c>
      <c r="B284" s="26" t="s">
        <v>377</v>
      </c>
      <c r="C284" s="26" t="s">
        <v>689</v>
      </c>
      <c r="D284" s="26" t="s">
        <v>693</v>
      </c>
      <c r="E284" s="33" t="s">
        <v>2970</v>
      </c>
      <c r="F284" s="27">
        <v>39</v>
      </c>
      <c r="G284" s="27">
        <v>60</v>
      </c>
      <c r="H284" s="27">
        <v>81</v>
      </c>
      <c r="I284" s="28">
        <v>70</v>
      </c>
      <c r="J284" s="28">
        <v>70</v>
      </c>
      <c r="K284" s="28">
        <v>70</v>
      </c>
      <c r="L284" s="29">
        <v>35</v>
      </c>
      <c r="M284" s="29">
        <v>28</v>
      </c>
      <c r="N284" s="29">
        <v>23</v>
      </c>
      <c r="O284" s="27">
        <v>40</v>
      </c>
      <c r="P284" s="30">
        <v>0</v>
      </c>
      <c r="Q284" s="31">
        <v>33</v>
      </c>
      <c r="R284" s="32">
        <v>20</v>
      </c>
      <c r="S284" s="29">
        <v>160</v>
      </c>
      <c r="T284" s="33">
        <v>0</v>
      </c>
    </row>
    <row r="285" spans="1:20" x14ac:dyDescent="0.25">
      <c r="A285" s="26" t="s">
        <v>664</v>
      </c>
      <c r="B285" s="26" t="s">
        <v>377</v>
      </c>
      <c r="C285" s="26" t="s">
        <v>694</v>
      </c>
      <c r="D285" s="26" t="s">
        <v>694</v>
      </c>
      <c r="E285" s="33" t="s">
        <v>2971</v>
      </c>
      <c r="F285" s="27">
        <v>31</v>
      </c>
      <c r="G285" s="27">
        <v>58</v>
      </c>
      <c r="H285" s="27">
        <v>80</v>
      </c>
      <c r="I285" s="28">
        <v>70</v>
      </c>
      <c r="J285" s="28">
        <v>70</v>
      </c>
      <c r="K285" s="28">
        <v>70</v>
      </c>
      <c r="L285" s="29">
        <v>35</v>
      </c>
      <c r="M285" s="29">
        <v>28</v>
      </c>
      <c r="N285" s="29">
        <v>23</v>
      </c>
      <c r="O285" s="27">
        <v>0</v>
      </c>
      <c r="P285" s="30">
        <v>25</v>
      </c>
      <c r="Q285" s="31">
        <v>100</v>
      </c>
      <c r="R285" s="32">
        <v>25</v>
      </c>
      <c r="S285" s="29">
        <v>33</v>
      </c>
      <c r="T285" s="33">
        <v>0</v>
      </c>
    </row>
    <row r="286" spans="1:20" x14ac:dyDescent="0.25">
      <c r="A286" s="26" t="s">
        <v>664</v>
      </c>
      <c r="B286" s="26" t="s">
        <v>377</v>
      </c>
      <c r="C286" s="26" t="s">
        <v>694</v>
      </c>
      <c r="D286" s="26" t="s">
        <v>695</v>
      </c>
      <c r="E286" s="33" t="s">
        <v>2971</v>
      </c>
      <c r="F286" s="27">
        <v>33</v>
      </c>
      <c r="G286" s="27">
        <v>60</v>
      </c>
      <c r="H286" s="27">
        <v>83</v>
      </c>
      <c r="I286" s="28">
        <v>70</v>
      </c>
      <c r="J286" s="28">
        <v>70</v>
      </c>
      <c r="K286" s="28">
        <v>70</v>
      </c>
      <c r="L286" s="29">
        <v>35</v>
      </c>
      <c r="M286" s="29">
        <v>28</v>
      </c>
      <c r="N286" s="29">
        <v>23</v>
      </c>
      <c r="O286" s="27">
        <v>0</v>
      </c>
      <c r="P286" s="30">
        <v>25</v>
      </c>
      <c r="Q286" s="31">
        <v>105</v>
      </c>
      <c r="R286" s="32">
        <v>25</v>
      </c>
      <c r="S286" s="29">
        <v>33</v>
      </c>
      <c r="T286" s="33">
        <v>0</v>
      </c>
    </row>
    <row r="287" spans="1:20" x14ac:dyDescent="0.25">
      <c r="A287" s="26" t="s">
        <v>664</v>
      </c>
      <c r="B287" s="26" t="s">
        <v>377</v>
      </c>
      <c r="C287" s="26" t="s">
        <v>694</v>
      </c>
      <c r="D287" s="26" t="s">
        <v>696</v>
      </c>
      <c r="E287" s="33" t="s">
        <v>2972</v>
      </c>
      <c r="F287" s="27">
        <v>34</v>
      </c>
      <c r="G287" s="27">
        <v>59</v>
      </c>
      <c r="H287" s="27">
        <v>81</v>
      </c>
      <c r="I287" s="28">
        <v>70</v>
      </c>
      <c r="J287" s="28">
        <v>70</v>
      </c>
      <c r="K287" s="28">
        <v>70</v>
      </c>
      <c r="L287" s="29">
        <v>35</v>
      </c>
      <c r="M287" s="29">
        <v>28</v>
      </c>
      <c r="N287" s="29">
        <v>23</v>
      </c>
      <c r="O287" s="27">
        <v>0</v>
      </c>
      <c r="P287" s="30">
        <v>25</v>
      </c>
      <c r="Q287" s="31">
        <v>110</v>
      </c>
      <c r="R287" s="32">
        <v>25</v>
      </c>
      <c r="S287" s="29">
        <v>33</v>
      </c>
      <c r="T287" s="33">
        <v>0</v>
      </c>
    </row>
    <row r="288" spans="1:20" x14ac:dyDescent="0.25">
      <c r="A288" s="26" t="s">
        <v>664</v>
      </c>
      <c r="B288" s="26" t="s">
        <v>377</v>
      </c>
      <c r="C288" s="26" t="s">
        <v>694</v>
      </c>
      <c r="D288" s="26" t="s">
        <v>697</v>
      </c>
      <c r="E288" s="33" t="s">
        <v>2972</v>
      </c>
      <c r="F288" s="27">
        <v>36</v>
      </c>
      <c r="G288" s="27">
        <v>62</v>
      </c>
      <c r="H288" s="27">
        <v>84</v>
      </c>
      <c r="I288" s="28">
        <v>70</v>
      </c>
      <c r="J288" s="28">
        <v>70</v>
      </c>
      <c r="K288" s="28">
        <v>70</v>
      </c>
      <c r="L288" s="29">
        <v>35</v>
      </c>
      <c r="M288" s="29">
        <v>28</v>
      </c>
      <c r="N288" s="29">
        <v>23</v>
      </c>
      <c r="O288" s="27">
        <v>0</v>
      </c>
      <c r="P288" s="30">
        <v>25</v>
      </c>
      <c r="Q288" s="31">
        <v>115</v>
      </c>
      <c r="R288" s="32">
        <v>25</v>
      </c>
      <c r="S288" s="29">
        <v>33</v>
      </c>
      <c r="T288" s="33">
        <v>0</v>
      </c>
    </row>
    <row r="289" spans="1:20" x14ac:dyDescent="0.25">
      <c r="A289" s="26" t="s">
        <v>664</v>
      </c>
      <c r="B289" s="26" t="s">
        <v>377</v>
      </c>
      <c r="C289" s="26" t="s">
        <v>694</v>
      </c>
      <c r="D289" s="26" t="s">
        <v>698</v>
      </c>
      <c r="E289" s="33" t="s">
        <v>2970</v>
      </c>
      <c r="F289" s="27">
        <v>38</v>
      </c>
      <c r="G289" s="27">
        <v>63</v>
      </c>
      <c r="H289" s="27">
        <v>85</v>
      </c>
      <c r="I289" s="28">
        <v>70</v>
      </c>
      <c r="J289" s="28">
        <v>70</v>
      </c>
      <c r="K289" s="28">
        <v>70</v>
      </c>
      <c r="L289" s="29">
        <v>35</v>
      </c>
      <c r="M289" s="29">
        <v>28</v>
      </c>
      <c r="N289" s="29">
        <v>23</v>
      </c>
      <c r="O289" s="27">
        <v>0</v>
      </c>
      <c r="P289" s="30">
        <v>25</v>
      </c>
      <c r="Q289" s="31">
        <v>120</v>
      </c>
      <c r="R289" s="32">
        <v>25</v>
      </c>
      <c r="S289" s="29">
        <v>33</v>
      </c>
      <c r="T289" s="33">
        <v>0</v>
      </c>
    </row>
    <row r="290" spans="1:20" x14ac:dyDescent="0.25">
      <c r="A290" s="26" t="s">
        <v>664</v>
      </c>
      <c r="B290" s="26"/>
      <c r="C290" s="26" t="s">
        <v>699</v>
      </c>
      <c r="D290" s="26" t="s">
        <v>699</v>
      </c>
      <c r="E290" s="33" t="s">
        <v>2970</v>
      </c>
      <c r="F290" s="27">
        <v>37</v>
      </c>
      <c r="G290" s="27">
        <v>59</v>
      </c>
      <c r="H290" s="27">
        <v>81</v>
      </c>
      <c r="I290" s="28">
        <v>70</v>
      </c>
      <c r="J290" s="28">
        <v>70</v>
      </c>
      <c r="K290" s="28">
        <v>70</v>
      </c>
      <c r="L290" s="29">
        <v>35</v>
      </c>
      <c r="M290" s="29">
        <v>28</v>
      </c>
      <c r="N290" s="29">
        <v>23</v>
      </c>
      <c r="O290" s="27">
        <v>50</v>
      </c>
      <c r="P290" s="30">
        <v>0</v>
      </c>
      <c r="Q290" s="31">
        <v>110</v>
      </c>
      <c r="R290" s="32">
        <v>33</v>
      </c>
      <c r="S290" s="29">
        <v>50</v>
      </c>
      <c r="T290" s="33">
        <v>0</v>
      </c>
    </row>
    <row r="291" spans="1:20" x14ac:dyDescent="0.25">
      <c r="A291" s="26" t="s">
        <v>664</v>
      </c>
      <c r="B291" s="26"/>
      <c r="C291" s="26" t="s">
        <v>699</v>
      </c>
      <c r="D291" s="26" t="s">
        <v>700</v>
      </c>
      <c r="E291" s="33" t="s">
        <v>2970</v>
      </c>
      <c r="F291" s="27">
        <v>38</v>
      </c>
      <c r="G291" s="27">
        <v>60</v>
      </c>
      <c r="H291" s="27">
        <v>81</v>
      </c>
      <c r="I291" s="28">
        <v>70</v>
      </c>
      <c r="J291" s="28">
        <v>70</v>
      </c>
      <c r="K291" s="28">
        <v>70</v>
      </c>
      <c r="L291" s="29">
        <v>35</v>
      </c>
      <c r="M291" s="29">
        <v>28</v>
      </c>
      <c r="N291" s="29">
        <v>23</v>
      </c>
      <c r="O291" s="27">
        <v>50</v>
      </c>
      <c r="P291" s="30">
        <v>0</v>
      </c>
      <c r="Q291" s="31">
        <v>120</v>
      </c>
      <c r="R291" s="32">
        <v>33</v>
      </c>
      <c r="S291" s="29">
        <v>50</v>
      </c>
      <c r="T291" s="33">
        <v>0</v>
      </c>
    </row>
    <row r="292" spans="1:20" x14ac:dyDescent="0.25">
      <c r="A292" s="26" t="s">
        <v>664</v>
      </c>
      <c r="B292" s="26"/>
      <c r="C292" s="26" t="s">
        <v>699</v>
      </c>
      <c r="D292" s="26" t="s">
        <v>701</v>
      </c>
      <c r="E292" s="33" t="s">
        <v>2970</v>
      </c>
      <c r="F292" s="27">
        <v>38</v>
      </c>
      <c r="G292" s="27">
        <v>60</v>
      </c>
      <c r="H292" s="27">
        <v>81</v>
      </c>
      <c r="I292" s="28">
        <v>70</v>
      </c>
      <c r="J292" s="28">
        <v>70</v>
      </c>
      <c r="K292" s="28">
        <v>70</v>
      </c>
      <c r="L292" s="29">
        <v>35</v>
      </c>
      <c r="M292" s="29">
        <v>28</v>
      </c>
      <c r="N292" s="29">
        <v>23</v>
      </c>
      <c r="O292" s="27">
        <v>50</v>
      </c>
      <c r="P292" s="30">
        <v>0</v>
      </c>
      <c r="Q292" s="31">
        <v>75</v>
      </c>
      <c r="R292" s="32">
        <v>33</v>
      </c>
      <c r="S292" s="29">
        <v>120</v>
      </c>
      <c r="T292" s="33">
        <v>0</v>
      </c>
    </row>
    <row r="293" spans="1:20" x14ac:dyDescent="0.25">
      <c r="A293" s="26" t="s">
        <v>664</v>
      </c>
      <c r="B293" s="26"/>
      <c r="C293" s="26" t="s">
        <v>699</v>
      </c>
      <c r="D293" s="26" t="s">
        <v>702</v>
      </c>
      <c r="E293" s="33" t="s">
        <v>2970</v>
      </c>
      <c r="F293" s="27">
        <v>38</v>
      </c>
      <c r="G293" s="27">
        <v>63</v>
      </c>
      <c r="H293" s="27">
        <v>84</v>
      </c>
      <c r="I293" s="28">
        <v>70</v>
      </c>
      <c r="J293" s="28">
        <v>70</v>
      </c>
      <c r="K293" s="28">
        <v>70</v>
      </c>
      <c r="L293" s="29">
        <v>35</v>
      </c>
      <c r="M293" s="29">
        <v>28</v>
      </c>
      <c r="N293" s="29">
        <v>23</v>
      </c>
      <c r="O293" s="27">
        <v>50</v>
      </c>
      <c r="P293" s="30">
        <v>0</v>
      </c>
      <c r="Q293" s="31">
        <v>75</v>
      </c>
      <c r="R293" s="32">
        <v>33</v>
      </c>
      <c r="S293" s="29">
        <v>130</v>
      </c>
      <c r="T293" s="33">
        <v>0</v>
      </c>
    </row>
    <row r="294" spans="1:20" x14ac:dyDescent="0.25">
      <c r="A294" s="26" t="s">
        <v>664</v>
      </c>
      <c r="B294" s="26"/>
      <c r="C294" s="26" t="s">
        <v>699</v>
      </c>
      <c r="D294" s="26" t="s">
        <v>703</v>
      </c>
      <c r="E294" s="33" t="s">
        <v>2970</v>
      </c>
      <c r="F294" s="27">
        <v>38</v>
      </c>
      <c r="G294" s="27">
        <v>64</v>
      </c>
      <c r="H294" s="27">
        <v>85</v>
      </c>
      <c r="I294" s="28">
        <v>70</v>
      </c>
      <c r="J294" s="28">
        <v>70</v>
      </c>
      <c r="K294" s="28">
        <v>70</v>
      </c>
      <c r="L294" s="29">
        <v>35</v>
      </c>
      <c r="M294" s="29">
        <v>28</v>
      </c>
      <c r="N294" s="29">
        <v>23</v>
      </c>
      <c r="O294" s="27">
        <v>50</v>
      </c>
      <c r="P294" s="30">
        <v>0</v>
      </c>
      <c r="Q294" s="31">
        <v>75</v>
      </c>
      <c r="R294" s="32">
        <v>33</v>
      </c>
      <c r="S294" s="29">
        <v>140</v>
      </c>
      <c r="T294" s="33">
        <v>0</v>
      </c>
    </row>
    <row r="295" spans="1:20" x14ac:dyDescent="0.25">
      <c r="A295" s="26" t="s">
        <v>664</v>
      </c>
      <c r="B295" s="26" t="s">
        <v>388</v>
      </c>
      <c r="C295" s="26" t="s">
        <v>704</v>
      </c>
      <c r="D295" s="26" t="s">
        <v>705</v>
      </c>
      <c r="E295" s="33" t="s">
        <v>2971</v>
      </c>
      <c r="F295" s="27">
        <v>40</v>
      </c>
      <c r="G295" s="27">
        <v>61</v>
      </c>
      <c r="H295" s="27">
        <v>82</v>
      </c>
      <c r="I295" s="28">
        <v>70</v>
      </c>
      <c r="J295" s="28">
        <v>70</v>
      </c>
      <c r="K295" s="28">
        <v>70</v>
      </c>
      <c r="L295" s="29">
        <v>14</v>
      </c>
      <c r="M295" s="29">
        <v>11</v>
      </c>
      <c r="N295" s="29">
        <v>7</v>
      </c>
      <c r="O295" s="27">
        <v>40</v>
      </c>
      <c r="P295" s="30">
        <v>0</v>
      </c>
      <c r="Q295" s="31">
        <v>0</v>
      </c>
      <c r="R295" s="32">
        <v>25</v>
      </c>
      <c r="S295" s="29">
        <v>150</v>
      </c>
      <c r="T295" s="33">
        <v>0</v>
      </c>
    </row>
    <row r="296" spans="1:20" x14ac:dyDescent="0.25">
      <c r="A296" s="26" t="s">
        <v>664</v>
      </c>
      <c r="B296" s="26" t="s">
        <v>388</v>
      </c>
      <c r="C296" s="26" t="s">
        <v>704</v>
      </c>
      <c r="D296" s="26" t="s">
        <v>706</v>
      </c>
      <c r="E296" s="33" t="s">
        <v>2972</v>
      </c>
      <c r="F296" s="27">
        <v>41</v>
      </c>
      <c r="G296" s="27">
        <v>61</v>
      </c>
      <c r="H296" s="27">
        <v>83</v>
      </c>
      <c r="I296" s="28">
        <v>70</v>
      </c>
      <c r="J296" s="28">
        <v>70</v>
      </c>
      <c r="K296" s="28">
        <v>70</v>
      </c>
      <c r="L296" s="29">
        <v>14</v>
      </c>
      <c r="M296" s="29">
        <v>11</v>
      </c>
      <c r="N296" s="29">
        <v>7</v>
      </c>
      <c r="O296" s="27">
        <v>40</v>
      </c>
      <c r="P296" s="30">
        <v>0</v>
      </c>
      <c r="Q296" s="31">
        <v>0</v>
      </c>
      <c r="R296" s="32">
        <v>25</v>
      </c>
      <c r="S296" s="29">
        <v>170</v>
      </c>
      <c r="T296" s="33">
        <v>0</v>
      </c>
    </row>
    <row r="297" spans="1:20" x14ac:dyDescent="0.25">
      <c r="A297" s="26" t="s">
        <v>664</v>
      </c>
      <c r="B297" s="26" t="s">
        <v>388</v>
      </c>
      <c r="C297" s="26" t="s">
        <v>704</v>
      </c>
      <c r="D297" s="26" t="s">
        <v>707</v>
      </c>
      <c r="E297" s="33" t="s">
        <v>2970</v>
      </c>
      <c r="F297" s="27">
        <v>43</v>
      </c>
      <c r="G297" s="27">
        <v>63</v>
      </c>
      <c r="H297" s="27">
        <v>85</v>
      </c>
      <c r="I297" s="28">
        <v>70</v>
      </c>
      <c r="J297" s="28">
        <v>70</v>
      </c>
      <c r="K297" s="28">
        <v>70</v>
      </c>
      <c r="L297" s="29">
        <v>11</v>
      </c>
      <c r="M297" s="29">
        <v>7</v>
      </c>
      <c r="N297" s="29">
        <v>4</v>
      </c>
      <c r="O297" s="27">
        <v>40</v>
      </c>
      <c r="P297" s="30">
        <v>0</v>
      </c>
      <c r="Q297" s="31">
        <v>0</v>
      </c>
      <c r="R297" s="32">
        <v>25</v>
      </c>
      <c r="S297" s="29">
        <v>210</v>
      </c>
      <c r="T297" s="33">
        <v>0</v>
      </c>
    </row>
    <row r="298" spans="1:20" x14ac:dyDescent="0.25">
      <c r="A298" s="26" t="s">
        <v>664</v>
      </c>
      <c r="B298" s="26" t="s">
        <v>394</v>
      </c>
      <c r="C298" s="26" t="s">
        <v>708</v>
      </c>
      <c r="D298" s="26" t="s">
        <v>709</v>
      </c>
      <c r="E298" s="33" t="s">
        <v>2971</v>
      </c>
      <c r="F298" s="27">
        <v>31</v>
      </c>
      <c r="G298" s="27">
        <v>61</v>
      </c>
      <c r="H298" s="27">
        <v>81</v>
      </c>
      <c r="I298" s="28">
        <v>70</v>
      </c>
      <c r="J298" s="28">
        <v>53</v>
      </c>
      <c r="K298" s="28">
        <v>46</v>
      </c>
      <c r="L298" s="29">
        <v>35</v>
      </c>
      <c r="M298" s="29">
        <v>23</v>
      </c>
      <c r="N298" s="29">
        <v>18</v>
      </c>
      <c r="O298" s="27">
        <v>50</v>
      </c>
      <c r="P298" s="30">
        <v>0</v>
      </c>
      <c r="Q298" s="31">
        <v>0</v>
      </c>
      <c r="R298" s="32">
        <v>33</v>
      </c>
      <c r="S298" s="29">
        <v>130</v>
      </c>
      <c r="T298" s="33">
        <v>70</v>
      </c>
    </row>
    <row r="299" spans="1:20" x14ac:dyDescent="0.25">
      <c r="A299" s="26" t="s">
        <v>664</v>
      </c>
      <c r="B299" s="26" t="s">
        <v>394</v>
      </c>
      <c r="C299" s="26" t="s">
        <v>708</v>
      </c>
      <c r="D299" s="26" t="s">
        <v>708</v>
      </c>
      <c r="E299" s="33" t="s">
        <v>2972</v>
      </c>
      <c r="F299" s="27">
        <v>33</v>
      </c>
      <c r="G299" s="27">
        <v>62</v>
      </c>
      <c r="H299" s="27">
        <v>82</v>
      </c>
      <c r="I299" s="28">
        <v>70</v>
      </c>
      <c r="J299" s="28">
        <v>53</v>
      </c>
      <c r="K299" s="28">
        <v>46</v>
      </c>
      <c r="L299" s="29">
        <v>35</v>
      </c>
      <c r="M299" s="29">
        <v>23</v>
      </c>
      <c r="N299" s="29">
        <v>18</v>
      </c>
      <c r="O299" s="27">
        <v>50</v>
      </c>
      <c r="P299" s="30">
        <v>0</v>
      </c>
      <c r="Q299" s="31">
        <v>0</v>
      </c>
      <c r="R299" s="32">
        <v>33</v>
      </c>
      <c r="S299" s="29">
        <v>150</v>
      </c>
      <c r="T299" s="33">
        <v>80</v>
      </c>
    </row>
    <row r="300" spans="1:20" x14ac:dyDescent="0.25">
      <c r="A300" s="26" t="s">
        <v>664</v>
      </c>
      <c r="B300" s="26" t="s">
        <v>394</v>
      </c>
      <c r="C300" s="26" t="s">
        <v>708</v>
      </c>
      <c r="D300" s="26" t="s">
        <v>710</v>
      </c>
      <c r="E300" s="33" t="s">
        <v>2972</v>
      </c>
      <c r="F300" s="27">
        <v>35</v>
      </c>
      <c r="G300" s="27">
        <v>63</v>
      </c>
      <c r="H300" s="27">
        <v>83</v>
      </c>
      <c r="I300" s="28">
        <v>70</v>
      </c>
      <c r="J300" s="28">
        <v>53</v>
      </c>
      <c r="K300" s="28">
        <v>46</v>
      </c>
      <c r="L300" s="29">
        <v>35</v>
      </c>
      <c r="M300" s="29">
        <v>23</v>
      </c>
      <c r="N300" s="29">
        <v>18</v>
      </c>
      <c r="O300" s="27">
        <v>50</v>
      </c>
      <c r="P300" s="30">
        <v>0</v>
      </c>
      <c r="Q300" s="31">
        <v>0</v>
      </c>
      <c r="R300" s="32">
        <v>33</v>
      </c>
      <c r="S300" s="29">
        <v>170</v>
      </c>
      <c r="T300" s="33">
        <v>90</v>
      </c>
    </row>
    <row r="301" spans="1:20" x14ac:dyDescent="0.25">
      <c r="A301" s="26" t="s">
        <v>664</v>
      </c>
      <c r="B301" s="26" t="s">
        <v>394</v>
      </c>
      <c r="C301" s="26" t="s">
        <v>708</v>
      </c>
      <c r="D301" s="26" t="s">
        <v>711</v>
      </c>
      <c r="E301" s="33" t="s">
        <v>2970</v>
      </c>
      <c r="F301" s="27">
        <v>40</v>
      </c>
      <c r="G301" s="27">
        <v>64</v>
      </c>
      <c r="H301" s="27">
        <v>84</v>
      </c>
      <c r="I301" s="28">
        <v>70</v>
      </c>
      <c r="J301" s="28">
        <v>53</v>
      </c>
      <c r="K301" s="28">
        <v>46</v>
      </c>
      <c r="L301" s="29">
        <v>35</v>
      </c>
      <c r="M301" s="29">
        <v>23</v>
      </c>
      <c r="N301" s="29">
        <v>18</v>
      </c>
      <c r="O301" s="27">
        <v>50</v>
      </c>
      <c r="P301" s="30">
        <v>0</v>
      </c>
      <c r="Q301" s="31">
        <v>50</v>
      </c>
      <c r="R301" s="32">
        <v>33</v>
      </c>
      <c r="S301" s="29">
        <v>50</v>
      </c>
      <c r="T301" s="33">
        <v>100</v>
      </c>
    </row>
    <row r="302" spans="1:20" x14ac:dyDescent="0.25">
      <c r="A302" s="26" t="s">
        <v>664</v>
      </c>
      <c r="B302" s="26" t="s">
        <v>394</v>
      </c>
      <c r="C302" s="26" t="s">
        <v>708</v>
      </c>
      <c r="D302" s="26" t="s">
        <v>712</v>
      </c>
      <c r="E302" s="33" t="s">
        <v>2970</v>
      </c>
      <c r="F302" s="27">
        <v>42</v>
      </c>
      <c r="G302" s="27">
        <v>65</v>
      </c>
      <c r="H302" s="27">
        <v>85</v>
      </c>
      <c r="I302" s="28">
        <v>70</v>
      </c>
      <c r="J302" s="28">
        <v>53</v>
      </c>
      <c r="K302" s="28">
        <v>46</v>
      </c>
      <c r="L302" s="29">
        <v>35</v>
      </c>
      <c r="M302" s="29">
        <v>23</v>
      </c>
      <c r="N302" s="29">
        <v>18</v>
      </c>
      <c r="O302" s="27">
        <v>50</v>
      </c>
      <c r="P302" s="30">
        <v>50</v>
      </c>
      <c r="Q302" s="31">
        <v>0</v>
      </c>
      <c r="R302" s="32">
        <v>33</v>
      </c>
      <c r="S302" s="29">
        <v>50</v>
      </c>
      <c r="T302" s="33">
        <v>100</v>
      </c>
    </row>
    <row r="303" spans="1:20" x14ac:dyDescent="0.25">
      <c r="A303" s="26" t="s">
        <v>664</v>
      </c>
      <c r="B303" s="26" t="s">
        <v>377</v>
      </c>
      <c r="C303" s="26" t="s">
        <v>713</v>
      </c>
      <c r="D303" s="26" t="s">
        <v>713</v>
      </c>
      <c r="E303" s="33" t="s">
        <v>2971</v>
      </c>
      <c r="F303" s="27">
        <v>32</v>
      </c>
      <c r="G303" s="27">
        <v>61</v>
      </c>
      <c r="H303" s="27">
        <v>82</v>
      </c>
      <c r="I303" s="28">
        <v>70</v>
      </c>
      <c r="J303" s="28">
        <v>60</v>
      </c>
      <c r="K303" s="28">
        <v>53</v>
      </c>
      <c r="L303" s="29">
        <v>35</v>
      </c>
      <c r="M303" s="29">
        <v>28</v>
      </c>
      <c r="N303" s="29">
        <v>23</v>
      </c>
      <c r="O303" s="27">
        <v>10</v>
      </c>
      <c r="P303" s="30">
        <v>0</v>
      </c>
      <c r="Q303" s="31">
        <v>120</v>
      </c>
      <c r="R303" s="32">
        <v>50</v>
      </c>
      <c r="S303" s="29">
        <v>50</v>
      </c>
      <c r="T303" s="33">
        <v>25</v>
      </c>
    </row>
    <row r="304" spans="1:20" x14ac:dyDescent="0.25">
      <c r="A304" s="26" t="s">
        <v>664</v>
      </c>
      <c r="B304" s="26" t="s">
        <v>377</v>
      </c>
      <c r="C304" s="26" t="s">
        <v>713</v>
      </c>
      <c r="D304" s="26" t="s">
        <v>714</v>
      </c>
      <c r="E304" s="33" t="s">
        <v>2972</v>
      </c>
      <c r="F304" s="27">
        <v>34</v>
      </c>
      <c r="G304" s="27">
        <v>61</v>
      </c>
      <c r="H304" s="27">
        <v>82</v>
      </c>
      <c r="I304" s="28">
        <v>70</v>
      </c>
      <c r="J304" s="28">
        <v>60</v>
      </c>
      <c r="K304" s="28">
        <v>53</v>
      </c>
      <c r="L304" s="29">
        <v>35</v>
      </c>
      <c r="M304" s="29">
        <v>28</v>
      </c>
      <c r="N304" s="29">
        <v>23</v>
      </c>
      <c r="O304" s="27">
        <v>10</v>
      </c>
      <c r="P304" s="30">
        <v>0</v>
      </c>
      <c r="Q304" s="31">
        <v>66</v>
      </c>
      <c r="R304" s="32">
        <v>50</v>
      </c>
      <c r="S304" s="29">
        <v>50</v>
      </c>
      <c r="T304" s="33">
        <v>110</v>
      </c>
    </row>
    <row r="305" spans="1:20" x14ac:dyDescent="0.25">
      <c r="A305" s="26" t="s">
        <v>664</v>
      </c>
      <c r="B305" s="26" t="s">
        <v>377</v>
      </c>
      <c r="C305" s="26" t="s">
        <v>713</v>
      </c>
      <c r="D305" s="26" t="s">
        <v>715</v>
      </c>
      <c r="E305" s="33" t="s">
        <v>2972</v>
      </c>
      <c r="F305" s="27">
        <v>35</v>
      </c>
      <c r="G305" s="27">
        <v>62</v>
      </c>
      <c r="H305" s="27">
        <v>83</v>
      </c>
      <c r="I305" s="28">
        <v>70</v>
      </c>
      <c r="J305" s="28">
        <v>60</v>
      </c>
      <c r="K305" s="28">
        <v>53</v>
      </c>
      <c r="L305" s="29">
        <v>35</v>
      </c>
      <c r="M305" s="29">
        <v>28</v>
      </c>
      <c r="N305" s="29">
        <v>23</v>
      </c>
      <c r="O305" s="27">
        <v>10</v>
      </c>
      <c r="P305" s="30">
        <v>0</v>
      </c>
      <c r="Q305" s="31">
        <v>66</v>
      </c>
      <c r="R305" s="32">
        <v>100</v>
      </c>
      <c r="S305" s="29">
        <v>50</v>
      </c>
      <c r="T305" s="33">
        <v>25</v>
      </c>
    </row>
    <row r="306" spans="1:20" x14ac:dyDescent="0.25">
      <c r="A306" s="26" t="s">
        <v>664</v>
      </c>
      <c r="B306" s="26" t="s">
        <v>377</v>
      </c>
      <c r="C306" s="26" t="s">
        <v>713</v>
      </c>
      <c r="D306" s="26" t="s">
        <v>716</v>
      </c>
      <c r="E306" s="33" t="s">
        <v>2970</v>
      </c>
      <c r="F306" s="27">
        <v>40</v>
      </c>
      <c r="G306" s="27">
        <v>63</v>
      </c>
      <c r="H306" s="27">
        <v>84</v>
      </c>
      <c r="I306" s="28">
        <v>70</v>
      </c>
      <c r="J306" s="28">
        <v>60</v>
      </c>
      <c r="K306" s="28">
        <v>53</v>
      </c>
      <c r="L306" s="29">
        <v>35</v>
      </c>
      <c r="M306" s="29">
        <v>28</v>
      </c>
      <c r="N306" s="29">
        <v>23</v>
      </c>
      <c r="O306" s="27">
        <v>100</v>
      </c>
      <c r="P306" s="30">
        <v>0</v>
      </c>
      <c r="Q306" s="31">
        <v>66</v>
      </c>
      <c r="R306" s="32">
        <v>50</v>
      </c>
      <c r="S306" s="29">
        <v>50</v>
      </c>
      <c r="T306" s="33">
        <v>25</v>
      </c>
    </row>
    <row r="307" spans="1:20" x14ac:dyDescent="0.25">
      <c r="A307" s="26" t="s">
        <v>664</v>
      </c>
      <c r="B307" s="26" t="s">
        <v>377</v>
      </c>
      <c r="C307" s="26" t="s">
        <v>713</v>
      </c>
      <c r="D307" s="26" t="s">
        <v>717</v>
      </c>
      <c r="E307" s="33" t="s">
        <v>2970</v>
      </c>
      <c r="F307" s="27">
        <v>42</v>
      </c>
      <c r="G307" s="27">
        <v>64</v>
      </c>
      <c r="H307" s="27">
        <v>85</v>
      </c>
      <c r="I307" s="28">
        <v>70</v>
      </c>
      <c r="J307" s="28">
        <v>60</v>
      </c>
      <c r="K307" s="28">
        <v>53</v>
      </c>
      <c r="L307" s="29">
        <v>35</v>
      </c>
      <c r="M307" s="29">
        <v>28</v>
      </c>
      <c r="N307" s="29">
        <v>23</v>
      </c>
      <c r="O307" s="27">
        <v>25</v>
      </c>
      <c r="P307" s="30">
        <v>0</v>
      </c>
      <c r="Q307" s="31">
        <v>66</v>
      </c>
      <c r="R307" s="32">
        <v>50</v>
      </c>
      <c r="S307" s="29">
        <v>50</v>
      </c>
      <c r="T307" s="33">
        <v>120</v>
      </c>
    </row>
    <row r="308" spans="1:20" x14ac:dyDescent="0.25">
      <c r="A308" s="26" t="s">
        <v>664</v>
      </c>
      <c r="B308" s="26" t="s">
        <v>377</v>
      </c>
      <c r="C308" s="26" t="s">
        <v>718</v>
      </c>
      <c r="D308" s="26" t="s">
        <v>719</v>
      </c>
      <c r="E308" s="33" t="s">
        <v>2971</v>
      </c>
      <c r="F308" s="27">
        <v>32</v>
      </c>
      <c r="G308" s="27">
        <v>60</v>
      </c>
      <c r="H308" s="27">
        <v>81</v>
      </c>
      <c r="I308" s="28">
        <v>70</v>
      </c>
      <c r="J308" s="28">
        <v>60</v>
      </c>
      <c r="K308" s="28">
        <v>53</v>
      </c>
      <c r="L308" s="29">
        <v>35</v>
      </c>
      <c r="M308" s="29">
        <v>28</v>
      </c>
      <c r="N308" s="29">
        <v>23</v>
      </c>
      <c r="O308" s="27">
        <v>10</v>
      </c>
      <c r="P308" s="30">
        <v>0</v>
      </c>
      <c r="Q308" s="31">
        <v>66</v>
      </c>
      <c r="R308" s="32">
        <v>66</v>
      </c>
      <c r="S308" s="29">
        <v>140</v>
      </c>
      <c r="T308" s="33">
        <v>25</v>
      </c>
    </row>
    <row r="309" spans="1:20" x14ac:dyDescent="0.25">
      <c r="A309" s="26" t="s">
        <v>664</v>
      </c>
      <c r="B309" s="26" t="s">
        <v>377</v>
      </c>
      <c r="C309" s="26" t="s">
        <v>718</v>
      </c>
      <c r="D309" s="26" t="s">
        <v>720</v>
      </c>
      <c r="E309" s="33" t="s">
        <v>2971</v>
      </c>
      <c r="F309" s="27">
        <v>34</v>
      </c>
      <c r="G309" s="27">
        <v>61</v>
      </c>
      <c r="H309" s="27">
        <v>82</v>
      </c>
      <c r="I309" s="28">
        <v>70</v>
      </c>
      <c r="J309" s="28">
        <v>60</v>
      </c>
      <c r="K309" s="28">
        <v>53</v>
      </c>
      <c r="L309" s="29">
        <v>35</v>
      </c>
      <c r="M309" s="29">
        <v>28</v>
      </c>
      <c r="N309" s="29">
        <v>23</v>
      </c>
      <c r="O309" s="27">
        <v>10</v>
      </c>
      <c r="P309" s="30">
        <v>0</v>
      </c>
      <c r="Q309" s="31">
        <v>110</v>
      </c>
      <c r="R309" s="32">
        <v>66</v>
      </c>
      <c r="S309" s="29">
        <v>50</v>
      </c>
      <c r="T309" s="33">
        <v>25</v>
      </c>
    </row>
    <row r="310" spans="1:20" x14ac:dyDescent="0.25">
      <c r="A310" s="26" t="s">
        <v>664</v>
      </c>
      <c r="B310" s="26" t="s">
        <v>377</v>
      </c>
      <c r="C310" s="26" t="s">
        <v>718</v>
      </c>
      <c r="D310" s="26" t="s">
        <v>718</v>
      </c>
      <c r="E310" s="33" t="s">
        <v>2972</v>
      </c>
      <c r="F310" s="27">
        <v>35</v>
      </c>
      <c r="G310" s="27">
        <v>62</v>
      </c>
      <c r="H310" s="27">
        <v>83</v>
      </c>
      <c r="I310" s="28">
        <v>70</v>
      </c>
      <c r="J310" s="28">
        <v>60</v>
      </c>
      <c r="K310" s="28">
        <v>53</v>
      </c>
      <c r="L310" s="29">
        <v>35</v>
      </c>
      <c r="M310" s="29">
        <v>28</v>
      </c>
      <c r="N310" s="29">
        <v>23</v>
      </c>
      <c r="O310" s="27">
        <v>100</v>
      </c>
      <c r="P310" s="30">
        <v>0</v>
      </c>
      <c r="Q310" s="31">
        <v>25</v>
      </c>
      <c r="R310" s="32">
        <v>66</v>
      </c>
      <c r="S310" s="29">
        <v>50</v>
      </c>
      <c r="T310" s="33">
        <v>25</v>
      </c>
    </row>
    <row r="311" spans="1:20" x14ac:dyDescent="0.25">
      <c r="A311" s="26" t="s">
        <v>664</v>
      </c>
      <c r="B311" s="26" t="s">
        <v>377</v>
      </c>
      <c r="C311" s="26" t="s">
        <v>718</v>
      </c>
      <c r="D311" s="26" t="s">
        <v>721</v>
      </c>
      <c r="E311" s="33" t="s">
        <v>2972</v>
      </c>
      <c r="F311" s="27">
        <v>40</v>
      </c>
      <c r="G311" s="27">
        <v>63</v>
      </c>
      <c r="H311" s="27">
        <v>84</v>
      </c>
      <c r="I311" s="28">
        <v>70</v>
      </c>
      <c r="J311" s="28">
        <v>60</v>
      </c>
      <c r="K311" s="28">
        <v>53</v>
      </c>
      <c r="L311" s="29">
        <v>35</v>
      </c>
      <c r="M311" s="29">
        <v>28</v>
      </c>
      <c r="N311" s="29">
        <v>23</v>
      </c>
      <c r="O311" s="27">
        <v>10</v>
      </c>
      <c r="P311" s="30">
        <v>0</v>
      </c>
      <c r="Q311" s="31">
        <v>120</v>
      </c>
      <c r="R311" s="32">
        <v>66</v>
      </c>
      <c r="S311" s="29">
        <v>50</v>
      </c>
      <c r="T311" s="33">
        <v>25</v>
      </c>
    </row>
    <row r="312" spans="1:20" x14ac:dyDescent="0.25">
      <c r="A312" s="26" t="s">
        <v>664</v>
      </c>
      <c r="B312" s="26" t="s">
        <v>377</v>
      </c>
      <c r="C312" s="26" t="s">
        <v>718</v>
      </c>
      <c r="D312" s="26" t="s">
        <v>722</v>
      </c>
      <c r="E312" s="33" t="s">
        <v>2970</v>
      </c>
      <c r="F312" s="27">
        <v>42</v>
      </c>
      <c r="G312" s="27">
        <v>64</v>
      </c>
      <c r="H312" s="27">
        <v>85</v>
      </c>
      <c r="I312" s="28">
        <v>70</v>
      </c>
      <c r="J312" s="28">
        <v>60</v>
      </c>
      <c r="K312" s="28">
        <v>53</v>
      </c>
      <c r="L312" s="29">
        <v>35</v>
      </c>
      <c r="M312" s="29">
        <v>28</v>
      </c>
      <c r="N312" s="29">
        <v>23</v>
      </c>
      <c r="O312" s="27">
        <v>25</v>
      </c>
      <c r="P312" s="30">
        <v>0</v>
      </c>
      <c r="Q312" s="31">
        <v>25</v>
      </c>
      <c r="R312" s="32">
        <v>66</v>
      </c>
      <c r="S312" s="29">
        <v>160</v>
      </c>
      <c r="T312" s="33">
        <v>25</v>
      </c>
    </row>
    <row r="313" spans="1:20" x14ac:dyDescent="0.25">
      <c r="A313" s="26" t="s">
        <v>664</v>
      </c>
      <c r="B313" s="26"/>
      <c r="C313" s="26" t="s">
        <v>723</v>
      </c>
      <c r="D313" s="26" t="s">
        <v>724</v>
      </c>
      <c r="E313" s="33" t="s">
        <v>2971</v>
      </c>
      <c r="F313" s="27">
        <v>37</v>
      </c>
      <c r="G313" s="27">
        <v>61</v>
      </c>
      <c r="H313" s="27">
        <v>82</v>
      </c>
      <c r="I313" s="28">
        <v>70</v>
      </c>
      <c r="J313" s="28">
        <v>60</v>
      </c>
      <c r="K313" s="28">
        <v>53</v>
      </c>
      <c r="L313" s="29">
        <v>18</v>
      </c>
      <c r="M313" s="29">
        <v>0</v>
      </c>
      <c r="N313" s="29">
        <v>23</v>
      </c>
      <c r="O313" s="27">
        <v>25</v>
      </c>
      <c r="P313" s="30">
        <v>0</v>
      </c>
      <c r="Q313" s="31">
        <v>0</v>
      </c>
      <c r="R313" s="32">
        <v>33</v>
      </c>
      <c r="S313" s="29">
        <v>150</v>
      </c>
      <c r="T313" s="33">
        <v>33</v>
      </c>
    </row>
    <row r="314" spans="1:20" x14ac:dyDescent="0.25">
      <c r="A314" s="26" t="s">
        <v>664</v>
      </c>
      <c r="B314" s="26"/>
      <c r="C314" s="26" t="s">
        <v>723</v>
      </c>
      <c r="D314" s="26" t="s">
        <v>725</v>
      </c>
      <c r="E314" s="33" t="s">
        <v>2972</v>
      </c>
      <c r="F314" s="27">
        <v>38</v>
      </c>
      <c r="G314" s="27">
        <v>61</v>
      </c>
      <c r="H314" s="27">
        <v>83</v>
      </c>
      <c r="I314" s="28">
        <v>70</v>
      </c>
      <c r="J314" s="28">
        <v>60</v>
      </c>
      <c r="K314" s="28">
        <v>53</v>
      </c>
      <c r="L314" s="29">
        <v>11</v>
      </c>
      <c r="M314" s="29">
        <v>0</v>
      </c>
      <c r="N314" s="29">
        <v>23</v>
      </c>
      <c r="O314" s="27">
        <v>25</v>
      </c>
      <c r="P314" s="30">
        <v>0</v>
      </c>
      <c r="Q314" s="31">
        <v>0</v>
      </c>
      <c r="R314" s="32">
        <v>33</v>
      </c>
      <c r="S314" s="29">
        <v>160</v>
      </c>
      <c r="T314" s="33">
        <v>33</v>
      </c>
    </row>
    <row r="315" spans="1:20" x14ac:dyDescent="0.25">
      <c r="A315" s="26" t="s">
        <v>664</v>
      </c>
      <c r="B315" s="26"/>
      <c r="C315" s="26" t="s">
        <v>723</v>
      </c>
      <c r="D315" s="26" t="s">
        <v>726</v>
      </c>
      <c r="E315" s="33" t="s">
        <v>2970</v>
      </c>
      <c r="F315" s="27">
        <v>39</v>
      </c>
      <c r="G315" s="27">
        <v>61</v>
      </c>
      <c r="H315" s="27">
        <v>84</v>
      </c>
      <c r="I315" s="28">
        <v>70</v>
      </c>
      <c r="J315" s="28">
        <v>60</v>
      </c>
      <c r="K315" s="28">
        <v>53</v>
      </c>
      <c r="L315" s="29">
        <v>0</v>
      </c>
      <c r="M315" s="29">
        <v>0</v>
      </c>
      <c r="N315" s="29">
        <v>23</v>
      </c>
      <c r="O315" s="27">
        <v>25</v>
      </c>
      <c r="P315" s="30">
        <v>0</v>
      </c>
      <c r="Q315" s="31">
        <v>0</v>
      </c>
      <c r="R315" s="32">
        <v>33</v>
      </c>
      <c r="S315" s="29">
        <v>170</v>
      </c>
      <c r="T315" s="33">
        <v>33</v>
      </c>
    </row>
    <row r="316" spans="1:20" x14ac:dyDescent="0.25">
      <c r="A316" s="26" t="s">
        <v>664</v>
      </c>
      <c r="B316" s="26"/>
      <c r="C316" s="26" t="s">
        <v>487</v>
      </c>
      <c r="D316" s="26" t="s">
        <v>727</v>
      </c>
      <c r="E316" s="33" t="s">
        <v>2971</v>
      </c>
      <c r="F316" s="27">
        <v>33</v>
      </c>
      <c r="G316" s="27">
        <v>61</v>
      </c>
      <c r="H316" s="27">
        <v>82</v>
      </c>
      <c r="I316" s="28">
        <v>70</v>
      </c>
      <c r="J316" s="28">
        <v>60</v>
      </c>
      <c r="K316" s="28">
        <v>53</v>
      </c>
      <c r="L316" s="29">
        <v>35</v>
      </c>
      <c r="M316" s="29">
        <v>28</v>
      </c>
      <c r="N316" s="29">
        <v>21</v>
      </c>
      <c r="O316" s="27">
        <v>66</v>
      </c>
      <c r="P316" s="30">
        <v>33</v>
      </c>
      <c r="Q316" s="31">
        <v>110</v>
      </c>
      <c r="R316" s="32">
        <v>33</v>
      </c>
      <c r="S316" s="29">
        <v>33</v>
      </c>
      <c r="T316" s="33">
        <v>33</v>
      </c>
    </row>
    <row r="317" spans="1:20" x14ac:dyDescent="0.25">
      <c r="A317" s="26" t="s">
        <v>664</v>
      </c>
      <c r="B317" s="26"/>
      <c r="C317" s="26" t="s">
        <v>487</v>
      </c>
      <c r="D317" s="26" t="s">
        <v>485</v>
      </c>
      <c r="E317" s="33" t="s">
        <v>2972</v>
      </c>
      <c r="F317" s="27">
        <v>35</v>
      </c>
      <c r="G317" s="27">
        <v>61</v>
      </c>
      <c r="H317" s="27">
        <v>82</v>
      </c>
      <c r="I317" s="28">
        <v>70</v>
      </c>
      <c r="J317" s="28">
        <v>60</v>
      </c>
      <c r="K317" s="28">
        <v>53</v>
      </c>
      <c r="L317" s="29">
        <v>28</v>
      </c>
      <c r="M317" s="29">
        <v>21</v>
      </c>
      <c r="N317" s="29">
        <v>14</v>
      </c>
      <c r="O317" s="27">
        <v>66</v>
      </c>
      <c r="P317" s="30">
        <v>33</v>
      </c>
      <c r="Q317" s="31">
        <v>33</v>
      </c>
      <c r="R317" s="32">
        <v>100</v>
      </c>
      <c r="S317" s="29">
        <v>33</v>
      </c>
      <c r="T317" s="33">
        <v>33</v>
      </c>
    </row>
    <row r="318" spans="1:20" x14ac:dyDescent="0.25">
      <c r="A318" s="26" t="s">
        <v>664</v>
      </c>
      <c r="B318" s="26"/>
      <c r="C318" s="26" t="s">
        <v>487</v>
      </c>
      <c r="D318" s="26" t="s">
        <v>487</v>
      </c>
      <c r="E318" s="33" t="s">
        <v>2970</v>
      </c>
      <c r="F318" s="27">
        <v>36</v>
      </c>
      <c r="G318" s="27">
        <v>61</v>
      </c>
      <c r="H318" s="27">
        <v>82</v>
      </c>
      <c r="I318" s="28">
        <v>70</v>
      </c>
      <c r="J318" s="28">
        <v>60</v>
      </c>
      <c r="K318" s="28">
        <v>53</v>
      </c>
      <c r="L318" s="29">
        <v>21</v>
      </c>
      <c r="M318" s="29">
        <v>14</v>
      </c>
      <c r="N318" s="29">
        <v>7</v>
      </c>
      <c r="O318" s="27">
        <v>100</v>
      </c>
      <c r="P318" s="30">
        <v>33</v>
      </c>
      <c r="Q318" s="31">
        <v>33</v>
      </c>
      <c r="R318" s="32">
        <v>33</v>
      </c>
      <c r="S318" s="29">
        <v>33</v>
      </c>
      <c r="T318" s="33">
        <v>33</v>
      </c>
    </row>
    <row r="319" spans="1:20" x14ac:dyDescent="0.25">
      <c r="A319" s="26" t="s">
        <v>664</v>
      </c>
      <c r="B319" s="26"/>
      <c r="C319" s="26" t="s">
        <v>487</v>
      </c>
      <c r="D319" s="26" t="s">
        <v>728</v>
      </c>
      <c r="E319" s="33" t="s">
        <v>2970</v>
      </c>
      <c r="F319" s="27">
        <v>40</v>
      </c>
      <c r="G319" s="27">
        <v>63</v>
      </c>
      <c r="H319" s="27">
        <v>84</v>
      </c>
      <c r="I319" s="28">
        <v>70</v>
      </c>
      <c r="J319" s="28">
        <v>60</v>
      </c>
      <c r="K319" s="28">
        <v>53</v>
      </c>
      <c r="L319" s="29">
        <v>14</v>
      </c>
      <c r="M319" s="29">
        <v>7</v>
      </c>
      <c r="N319" s="29">
        <v>4</v>
      </c>
      <c r="O319" s="27">
        <v>66</v>
      </c>
      <c r="P319" s="30">
        <v>33</v>
      </c>
      <c r="Q319" s="31">
        <v>33</v>
      </c>
      <c r="R319" s="32">
        <v>33</v>
      </c>
      <c r="S319" s="29">
        <v>135</v>
      </c>
      <c r="T319" s="33">
        <v>33</v>
      </c>
    </row>
    <row r="320" spans="1:20" x14ac:dyDescent="0.25">
      <c r="A320" s="26" t="s">
        <v>664</v>
      </c>
      <c r="B320" s="26"/>
      <c r="C320" s="26" t="s">
        <v>487</v>
      </c>
      <c r="D320" s="26" t="s">
        <v>729</v>
      </c>
      <c r="E320" s="33" t="s">
        <v>2970</v>
      </c>
      <c r="F320" s="27">
        <v>43</v>
      </c>
      <c r="G320" s="27">
        <v>65</v>
      </c>
      <c r="H320" s="27">
        <v>85</v>
      </c>
      <c r="I320" s="28">
        <v>70</v>
      </c>
      <c r="J320" s="28">
        <v>60</v>
      </c>
      <c r="K320" s="28">
        <v>53</v>
      </c>
      <c r="L320" s="29">
        <v>0</v>
      </c>
      <c r="M320" s="29">
        <v>0</v>
      </c>
      <c r="N320" s="29">
        <v>0</v>
      </c>
      <c r="O320" s="27">
        <v>66</v>
      </c>
      <c r="P320" s="30">
        <v>33</v>
      </c>
      <c r="Q320" s="31">
        <v>120</v>
      </c>
      <c r="R320" s="32">
        <v>33</v>
      </c>
      <c r="S320" s="29">
        <v>33</v>
      </c>
      <c r="T320" s="33">
        <v>33</v>
      </c>
    </row>
    <row r="321" spans="1:20" x14ac:dyDescent="0.25">
      <c r="A321" s="26" t="s">
        <v>664</v>
      </c>
      <c r="B321" s="26" t="s">
        <v>377</v>
      </c>
      <c r="C321" s="26" t="s">
        <v>730</v>
      </c>
      <c r="D321" s="26" t="s">
        <v>730</v>
      </c>
      <c r="E321" s="33" t="s">
        <v>2971</v>
      </c>
      <c r="F321" s="27">
        <v>35</v>
      </c>
      <c r="G321" s="27">
        <v>61</v>
      </c>
      <c r="H321" s="27">
        <v>80</v>
      </c>
      <c r="I321" s="28">
        <v>70</v>
      </c>
      <c r="J321" s="28">
        <v>60</v>
      </c>
      <c r="K321" s="28">
        <v>53</v>
      </c>
      <c r="L321" s="29">
        <v>35</v>
      </c>
      <c r="M321" s="29">
        <v>28</v>
      </c>
      <c r="N321" s="29">
        <v>23</v>
      </c>
      <c r="O321" s="27">
        <v>0</v>
      </c>
      <c r="P321" s="30">
        <v>0</v>
      </c>
      <c r="Q321" s="31">
        <v>50</v>
      </c>
      <c r="R321" s="32">
        <v>50</v>
      </c>
      <c r="S321" s="29">
        <v>50</v>
      </c>
      <c r="T321" s="33">
        <v>100</v>
      </c>
    </row>
    <row r="322" spans="1:20" x14ac:dyDescent="0.25">
      <c r="A322" s="26" t="s">
        <v>664</v>
      </c>
      <c r="B322" s="26" t="s">
        <v>377</v>
      </c>
      <c r="C322" s="26" t="s">
        <v>730</v>
      </c>
      <c r="D322" s="26" t="s">
        <v>731</v>
      </c>
      <c r="E322" s="33" t="s">
        <v>2971</v>
      </c>
      <c r="F322" s="27">
        <v>37</v>
      </c>
      <c r="G322" s="27">
        <v>62</v>
      </c>
      <c r="H322" s="27">
        <v>81</v>
      </c>
      <c r="I322" s="28">
        <v>70</v>
      </c>
      <c r="J322" s="28">
        <v>60</v>
      </c>
      <c r="K322" s="28">
        <v>53</v>
      </c>
      <c r="L322" s="29">
        <v>35</v>
      </c>
      <c r="M322" s="29">
        <v>28</v>
      </c>
      <c r="N322" s="29">
        <v>23</v>
      </c>
      <c r="O322" s="27">
        <v>0</v>
      </c>
      <c r="P322" s="30">
        <v>0</v>
      </c>
      <c r="Q322" s="31">
        <v>50</v>
      </c>
      <c r="R322" s="32">
        <v>50</v>
      </c>
      <c r="S322" s="29">
        <v>50</v>
      </c>
      <c r="T322" s="33">
        <v>105</v>
      </c>
    </row>
    <row r="323" spans="1:20" x14ac:dyDescent="0.25">
      <c r="A323" s="26" t="s">
        <v>664</v>
      </c>
      <c r="B323" s="26" t="s">
        <v>377</v>
      </c>
      <c r="C323" s="26" t="s">
        <v>730</v>
      </c>
      <c r="D323" s="26" t="s">
        <v>732</v>
      </c>
      <c r="E323" s="33" t="s">
        <v>2972</v>
      </c>
      <c r="F323" s="27">
        <v>38</v>
      </c>
      <c r="G323" s="27">
        <v>63</v>
      </c>
      <c r="H323" s="27">
        <v>82</v>
      </c>
      <c r="I323" s="28">
        <v>70</v>
      </c>
      <c r="J323" s="28">
        <v>60</v>
      </c>
      <c r="K323" s="28">
        <v>53</v>
      </c>
      <c r="L323" s="29">
        <v>35</v>
      </c>
      <c r="M323" s="29">
        <v>28</v>
      </c>
      <c r="N323" s="29">
        <v>23</v>
      </c>
      <c r="O323" s="27">
        <v>0</v>
      </c>
      <c r="P323" s="30">
        <v>0</v>
      </c>
      <c r="Q323" s="31">
        <v>50</v>
      </c>
      <c r="R323" s="32">
        <v>50</v>
      </c>
      <c r="S323" s="29">
        <v>50</v>
      </c>
      <c r="T323" s="33">
        <v>110</v>
      </c>
    </row>
    <row r="324" spans="1:20" x14ac:dyDescent="0.25">
      <c r="A324" s="26" t="s">
        <v>664</v>
      </c>
      <c r="B324" s="26" t="s">
        <v>377</v>
      </c>
      <c r="C324" s="26" t="s">
        <v>730</v>
      </c>
      <c r="D324" s="26" t="s">
        <v>733</v>
      </c>
      <c r="E324" s="33" t="s">
        <v>2972</v>
      </c>
      <c r="F324" s="27">
        <v>39</v>
      </c>
      <c r="G324" s="27">
        <v>64</v>
      </c>
      <c r="H324" s="27">
        <v>83</v>
      </c>
      <c r="I324" s="28">
        <v>70</v>
      </c>
      <c r="J324" s="28">
        <v>60</v>
      </c>
      <c r="K324" s="28">
        <v>53</v>
      </c>
      <c r="L324" s="29">
        <v>35</v>
      </c>
      <c r="M324" s="29">
        <v>28</v>
      </c>
      <c r="N324" s="29">
        <v>23</v>
      </c>
      <c r="O324" s="27">
        <v>0</v>
      </c>
      <c r="P324" s="30">
        <v>0</v>
      </c>
      <c r="Q324" s="31">
        <v>50</v>
      </c>
      <c r="R324" s="32">
        <v>50</v>
      </c>
      <c r="S324" s="29">
        <v>50</v>
      </c>
      <c r="T324" s="33">
        <v>115</v>
      </c>
    </row>
    <row r="325" spans="1:20" x14ac:dyDescent="0.25">
      <c r="A325" s="26" t="s">
        <v>664</v>
      </c>
      <c r="B325" s="26" t="s">
        <v>377</v>
      </c>
      <c r="C325" s="26" t="s">
        <v>734</v>
      </c>
      <c r="D325" s="26" t="s">
        <v>734</v>
      </c>
      <c r="E325" s="33"/>
      <c r="F325" s="27">
        <v>34</v>
      </c>
      <c r="G325" s="27">
        <v>61</v>
      </c>
      <c r="H325" s="27">
        <v>80</v>
      </c>
      <c r="I325" s="28">
        <v>70</v>
      </c>
      <c r="J325" s="28">
        <v>60</v>
      </c>
      <c r="K325" s="28">
        <v>53</v>
      </c>
      <c r="L325" s="29">
        <v>35</v>
      </c>
      <c r="M325" s="29">
        <v>28</v>
      </c>
      <c r="N325" s="29">
        <v>23</v>
      </c>
      <c r="O325" s="27">
        <v>0</v>
      </c>
      <c r="P325" s="30">
        <v>0</v>
      </c>
      <c r="Q325" s="31">
        <v>100</v>
      </c>
      <c r="R325" s="32">
        <v>0</v>
      </c>
      <c r="S325" s="29">
        <v>50</v>
      </c>
      <c r="T325" s="33">
        <v>0</v>
      </c>
    </row>
    <row r="326" spans="1:20" x14ac:dyDescent="0.25">
      <c r="A326" s="26" t="s">
        <v>664</v>
      </c>
      <c r="B326" s="26" t="s">
        <v>377</v>
      </c>
      <c r="C326" s="26" t="s">
        <v>734</v>
      </c>
      <c r="D326" s="26" t="s">
        <v>735</v>
      </c>
      <c r="E326" s="33"/>
      <c r="F326" s="27">
        <v>35</v>
      </c>
      <c r="G326" s="27">
        <v>62</v>
      </c>
      <c r="H326" s="27">
        <v>81</v>
      </c>
      <c r="I326" s="28">
        <v>70</v>
      </c>
      <c r="J326" s="28">
        <v>60</v>
      </c>
      <c r="K326" s="28">
        <v>53</v>
      </c>
      <c r="L326" s="29">
        <v>35</v>
      </c>
      <c r="M326" s="29">
        <v>28</v>
      </c>
      <c r="N326" s="29">
        <v>23</v>
      </c>
      <c r="O326" s="27">
        <v>0</v>
      </c>
      <c r="P326" s="30">
        <v>0</v>
      </c>
      <c r="Q326" s="31">
        <v>0</v>
      </c>
      <c r="R326" s="32">
        <v>100</v>
      </c>
      <c r="S326" s="29">
        <v>50</v>
      </c>
      <c r="T326" s="33">
        <v>0</v>
      </c>
    </row>
    <row r="327" spans="1:20" x14ac:dyDescent="0.25">
      <c r="A327" s="26" t="s">
        <v>664</v>
      </c>
      <c r="B327" s="26" t="s">
        <v>377</v>
      </c>
      <c r="C327" s="26" t="s">
        <v>734</v>
      </c>
      <c r="D327" s="26" t="s">
        <v>736</v>
      </c>
      <c r="E327" s="33"/>
      <c r="F327" s="27">
        <v>36</v>
      </c>
      <c r="G327" s="27">
        <v>63</v>
      </c>
      <c r="H327" s="27">
        <v>82</v>
      </c>
      <c r="I327" s="28">
        <v>70</v>
      </c>
      <c r="J327" s="28">
        <v>60</v>
      </c>
      <c r="K327" s="28">
        <v>53</v>
      </c>
      <c r="L327" s="29">
        <v>35</v>
      </c>
      <c r="M327" s="29">
        <v>28</v>
      </c>
      <c r="N327" s="29">
        <v>23</v>
      </c>
      <c r="O327" s="27">
        <v>0</v>
      </c>
      <c r="P327" s="30">
        <v>0</v>
      </c>
      <c r="Q327" s="31">
        <v>0</v>
      </c>
      <c r="R327" s="32">
        <v>0</v>
      </c>
      <c r="S327" s="29">
        <v>140</v>
      </c>
      <c r="T327" s="33">
        <v>0</v>
      </c>
    </row>
    <row r="328" spans="1:20" x14ac:dyDescent="0.25">
      <c r="A328" s="26" t="s">
        <v>664</v>
      </c>
      <c r="B328" s="26" t="s">
        <v>377</v>
      </c>
      <c r="C328" s="26" t="s">
        <v>734</v>
      </c>
      <c r="D328" s="26" t="s">
        <v>737</v>
      </c>
      <c r="E328" s="33"/>
      <c r="F328" s="27">
        <v>37</v>
      </c>
      <c r="G328" s="27">
        <v>64</v>
      </c>
      <c r="H328" s="27">
        <v>83</v>
      </c>
      <c r="I328" s="28">
        <v>70</v>
      </c>
      <c r="J328" s="28">
        <v>60</v>
      </c>
      <c r="K328" s="28">
        <v>53</v>
      </c>
      <c r="L328" s="29">
        <v>35</v>
      </c>
      <c r="M328" s="29">
        <v>28</v>
      </c>
      <c r="N328" s="29">
        <v>23</v>
      </c>
      <c r="O328" s="27">
        <v>0</v>
      </c>
      <c r="P328" s="30">
        <v>0</v>
      </c>
      <c r="Q328" s="31">
        <v>0</v>
      </c>
      <c r="R328" s="32">
        <v>0</v>
      </c>
      <c r="S328" s="29">
        <v>50</v>
      </c>
      <c r="T328" s="33">
        <v>100</v>
      </c>
    </row>
    <row r="329" spans="1:20" x14ac:dyDescent="0.25">
      <c r="A329" s="26" t="s">
        <v>664</v>
      </c>
      <c r="B329" s="26" t="s">
        <v>377</v>
      </c>
      <c r="C329" s="26" t="s">
        <v>734</v>
      </c>
      <c r="D329" s="26" t="s">
        <v>738</v>
      </c>
      <c r="E329" s="33"/>
      <c r="F329" s="27">
        <v>42</v>
      </c>
      <c r="G329" s="27">
        <v>65</v>
      </c>
      <c r="H329" s="27">
        <v>84</v>
      </c>
      <c r="I329" s="28">
        <v>70</v>
      </c>
      <c r="J329" s="28">
        <v>60</v>
      </c>
      <c r="K329" s="28">
        <v>53</v>
      </c>
      <c r="L329" s="29">
        <v>35</v>
      </c>
      <c r="M329" s="29">
        <v>28</v>
      </c>
      <c r="N329" s="29">
        <v>23</v>
      </c>
      <c r="O329" s="27">
        <v>0</v>
      </c>
      <c r="P329" s="30">
        <v>0</v>
      </c>
      <c r="Q329" s="31">
        <v>0</v>
      </c>
      <c r="R329" s="32">
        <v>0</v>
      </c>
      <c r="S329" s="29">
        <v>150</v>
      </c>
      <c r="T329" s="33">
        <v>0</v>
      </c>
    </row>
    <row r="330" spans="1:20" x14ac:dyDescent="0.25">
      <c r="A330" s="26" t="s">
        <v>664</v>
      </c>
      <c r="B330" s="26" t="s">
        <v>377</v>
      </c>
      <c r="C330" s="26" t="s">
        <v>739</v>
      </c>
      <c r="D330" s="26" t="s">
        <v>739</v>
      </c>
      <c r="E330" s="33" t="s">
        <v>2970</v>
      </c>
      <c r="F330" s="27">
        <v>55</v>
      </c>
      <c r="G330" s="27">
        <v>68</v>
      </c>
      <c r="H330" s="27">
        <v>92</v>
      </c>
      <c r="I330" s="28">
        <v>70</v>
      </c>
      <c r="J330" s="28">
        <v>53</v>
      </c>
      <c r="K330" s="28">
        <v>35</v>
      </c>
      <c r="L330" s="29">
        <v>35</v>
      </c>
      <c r="M330" s="29">
        <v>28</v>
      </c>
      <c r="N330" s="29">
        <v>23</v>
      </c>
      <c r="O330" s="27">
        <v>50</v>
      </c>
      <c r="P330" s="30">
        <v>0</v>
      </c>
      <c r="Q330" s="31">
        <v>120</v>
      </c>
      <c r="R330" s="32">
        <v>33</v>
      </c>
      <c r="S330" s="29">
        <v>50</v>
      </c>
      <c r="T330" s="33">
        <v>95</v>
      </c>
    </row>
    <row r="331" spans="1:20" x14ac:dyDescent="0.25">
      <c r="A331" s="26" t="s">
        <v>664</v>
      </c>
      <c r="B331" s="26" t="s">
        <v>377</v>
      </c>
      <c r="C331" s="26" t="s">
        <v>739</v>
      </c>
      <c r="D331" s="26" t="s">
        <v>739</v>
      </c>
      <c r="E331" s="33" t="s">
        <v>2970</v>
      </c>
      <c r="F331" s="27">
        <v>57</v>
      </c>
      <c r="G331" s="27">
        <v>68</v>
      </c>
      <c r="H331" s="27">
        <v>92</v>
      </c>
      <c r="I331" s="28">
        <v>70</v>
      </c>
      <c r="J331" s="28">
        <v>53</v>
      </c>
      <c r="K331" s="28">
        <v>35</v>
      </c>
      <c r="L331" s="29">
        <v>35</v>
      </c>
      <c r="M331" s="29">
        <v>28</v>
      </c>
      <c r="N331" s="29">
        <v>23</v>
      </c>
      <c r="O331" s="27">
        <v>50</v>
      </c>
      <c r="P331" s="30">
        <v>0</v>
      </c>
      <c r="Q331" s="31">
        <v>120</v>
      </c>
      <c r="R331" s="32">
        <v>33</v>
      </c>
      <c r="S331" s="29">
        <v>50</v>
      </c>
      <c r="T331" s="33">
        <v>95</v>
      </c>
    </row>
    <row r="332" spans="1:20" x14ac:dyDescent="0.25">
      <c r="A332" s="26" t="s">
        <v>664</v>
      </c>
      <c r="B332" s="26" t="s">
        <v>377</v>
      </c>
      <c r="C332" s="26" t="s">
        <v>739</v>
      </c>
      <c r="D332" s="26" t="s">
        <v>739</v>
      </c>
      <c r="E332" s="33" t="s">
        <v>2970</v>
      </c>
      <c r="F332" s="27">
        <v>60</v>
      </c>
      <c r="G332" s="27">
        <v>68</v>
      </c>
      <c r="H332" s="27">
        <v>92</v>
      </c>
      <c r="I332" s="28">
        <v>70</v>
      </c>
      <c r="J332" s="28">
        <v>53</v>
      </c>
      <c r="K332" s="28">
        <v>35</v>
      </c>
      <c r="L332" s="29">
        <v>35</v>
      </c>
      <c r="M332" s="29">
        <v>28</v>
      </c>
      <c r="N332" s="29">
        <v>23</v>
      </c>
      <c r="O332" s="27">
        <v>50</v>
      </c>
      <c r="P332" s="30">
        <v>0</v>
      </c>
      <c r="Q332" s="31">
        <v>120</v>
      </c>
      <c r="R332" s="32">
        <v>33</v>
      </c>
      <c r="S332" s="29">
        <v>50</v>
      </c>
      <c r="T332" s="33">
        <v>95</v>
      </c>
    </row>
    <row r="333" spans="1:20" x14ac:dyDescent="0.25">
      <c r="A333" s="26" t="s">
        <v>664</v>
      </c>
      <c r="B333" s="26"/>
      <c r="C333" s="26" t="s">
        <v>743</v>
      </c>
      <c r="D333" s="26" t="s">
        <v>740</v>
      </c>
      <c r="E333" s="33"/>
      <c r="F333" s="27">
        <v>65</v>
      </c>
      <c r="G333" s="27">
        <v>70</v>
      </c>
      <c r="H333" s="27">
        <v>92</v>
      </c>
      <c r="I333" s="28">
        <v>70</v>
      </c>
      <c r="J333" s="28">
        <v>70</v>
      </c>
      <c r="K333" s="28">
        <v>70</v>
      </c>
      <c r="L333" s="29">
        <v>35</v>
      </c>
      <c r="M333" s="29">
        <v>28</v>
      </c>
      <c r="N333" s="29">
        <v>23</v>
      </c>
      <c r="O333" s="27">
        <v>0</v>
      </c>
      <c r="P333" s="30">
        <v>25</v>
      </c>
      <c r="Q333" s="31">
        <v>33</v>
      </c>
      <c r="R333" s="32">
        <v>33</v>
      </c>
      <c r="S333" s="29">
        <v>70</v>
      </c>
      <c r="T333" s="33">
        <v>70</v>
      </c>
    </row>
    <row r="334" spans="1:20" x14ac:dyDescent="0.25">
      <c r="A334" s="26" t="s">
        <v>664</v>
      </c>
      <c r="B334" s="26"/>
      <c r="C334" s="26" t="s">
        <v>743</v>
      </c>
      <c r="D334" s="26" t="s">
        <v>744</v>
      </c>
      <c r="E334" s="33"/>
      <c r="F334" s="27">
        <v>37</v>
      </c>
      <c r="G334" s="27">
        <v>68</v>
      </c>
      <c r="H334" s="27">
        <v>87</v>
      </c>
      <c r="I334" s="28">
        <v>70</v>
      </c>
      <c r="J334" s="28">
        <v>70</v>
      </c>
      <c r="K334" s="28">
        <v>70</v>
      </c>
      <c r="L334" s="29">
        <v>0</v>
      </c>
      <c r="M334" s="29">
        <v>0</v>
      </c>
      <c r="N334" s="29">
        <v>0</v>
      </c>
      <c r="O334" s="27">
        <v>40</v>
      </c>
      <c r="P334" s="30">
        <v>0</v>
      </c>
      <c r="Q334" s="31">
        <v>110</v>
      </c>
      <c r="R334" s="32">
        <v>50</v>
      </c>
      <c r="S334" s="29">
        <v>50</v>
      </c>
      <c r="T334" s="33">
        <v>50</v>
      </c>
    </row>
    <row r="335" spans="1:20" x14ac:dyDescent="0.25">
      <c r="A335" s="26" t="s">
        <v>664</v>
      </c>
      <c r="B335" s="26"/>
      <c r="C335" s="26" t="s">
        <v>743</v>
      </c>
      <c r="D335" s="26" t="s">
        <v>745</v>
      </c>
      <c r="E335" s="33"/>
      <c r="F335" s="27">
        <v>37</v>
      </c>
      <c r="G335" s="27">
        <v>68</v>
      </c>
      <c r="H335" s="27">
        <v>87</v>
      </c>
      <c r="I335" s="28">
        <v>70</v>
      </c>
      <c r="J335" s="28">
        <v>70</v>
      </c>
      <c r="K335" s="28">
        <v>70</v>
      </c>
      <c r="L335" s="29">
        <v>18</v>
      </c>
      <c r="M335" s="29">
        <v>18</v>
      </c>
      <c r="N335" s="29">
        <v>11</v>
      </c>
      <c r="O335" s="27">
        <v>40</v>
      </c>
      <c r="P335" s="30">
        <v>0</v>
      </c>
      <c r="Q335" s="31">
        <v>50</v>
      </c>
      <c r="R335" s="32">
        <v>100</v>
      </c>
      <c r="S335" s="29">
        <v>70</v>
      </c>
      <c r="T335" s="33">
        <v>50</v>
      </c>
    </row>
    <row r="336" spans="1:20" x14ac:dyDescent="0.25">
      <c r="A336" s="26" t="s">
        <v>664</v>
      </c>
      <c r="B336" s="26"/>
      <c r="C336" s="26" t="s">
        <v>743</v>
      </c>
      <c r="D336" s="26" t="s">
        <v>746</v>
      </c>
      <c r="E336" s="33"/>
      <c r="F336" s="27">
        <v>37</v>
      </c>
      <c r="G336" s="27">
        <v>68</v>
      </c>
      <c r="H336" s="27">
        <v>87</v>
      </c>
      <c r="I336" s="28">
        <v>70</v>
      </c>
      <c r="J336" s="28">
        <v>70</v>
      </c>
      <c r="K336" s="28">
        <v>70</v>
      </c>
      <c r="L336" s="29">
        <v>0</v>
      </c>
      <c r="M336" s="29">
        <v>0</v>
      </c>
      <c r="N336" s="29">
        <v>0</v>
      </c>
      <c r="O336" s="27">
        <v>40</v>
      </c>
      <c r="P336" s="30">
        <v>0</v>
      </c>
      <c r="Q336" s="31">
        <v>70</v>
      </c>
      <c r="R336" s="32">
        <v>50</v>
      </c>
      <c r="S336" s="29">
        <v>150</v>
      </c>
      <c r="T336" s="33">
        <v>50</v>
      </c>
    </row>
    <row r="337" spans="1:20" x14ac:dyDescent="0.25">
      <c r="A337" s="26" t="s">
        <v>664</v>
      </c>
      <c r="B337" s="26" t="s">
        <v>377</v>
      </c>
      <c r="C337" s="26" t="s">
        <v>2953</v>
      </c>
      <c r="D337" s="26" t="s">
        <v>741</v>
      </c>
      <c r="E337" s="33" t="s">
        <v>2974</v>
      </c>
      <c r="F337" s="27">
        <v>60</v>
      </c>
      <c r="G337" s="27">
        <v>75</v>
      </c>
      <c r="H337" s="27">
        <v>99</v>
      </c>
      <c r="I337" s="28">
        <v>50</v>
      </c>
      <c r="J337" s="28">
        <v>25</v>
      </c>
      <c r="K337" s="28">
        <v>10</v>
      </c>
      <c r="L337" s="29">
        <v>11</v>
      </c>
      <c r="M337" s="29">
        <v>11</v>
      </c>
      <c r="N337" s="29">
        <v>11</v>
      </c>
      <c r="O337" s="27">
        <v>50</v>
      </c>
      <c r="P337" s="30">
        <v>0</v>
      </c>
      <c r="Q337" s="31">
        <v>50</v>
      </c>
      <c r="R337" s="32">
        <v>50</v>
      </c>
      <c r="S337" s="29">
        <v>50</v>
      </c>
      <c r="T337" s="33">
        <v>50</v>
      </c>
    </row>
  </sheetData>
  <autoFilter ref="A2:T337"/>
  <mergeCells count="5">
    <mergeCell ref="A1:D1"/>
    <mergeCell ref="F1:H1"/>
    <mergeCell ref="I1:K1"/>
    <mergeCell ref="L1:N1"/>
    <mergeCell ref="O1:T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4"/>
  <sheetViews>
    <sheetView workbookViewId="0">
      <pane ySplit="1" topLeftCell="A2" activePane="bottomLeft" state="frozen"/>
      <selection pane="bottomLeft" activeCell="G9" sqref="G9"/>
    </sheetView>
  </sheetViews>
  <sheetFormatPr defaultRowHeight="15" x14ac:dyDescent="0.25"/>
  <cols>
    <col min="1" max="1" width="19.85546875" bestFit="1" customWidth="1"/>
    <col min="2" max="2" width="7.5703125" hidden="1" customWidth="1"/>
    <col min="3" max="3" width="11.28515625" hidden="1" customWidth="1"/>
    <col min="4" max="4" width="8" bestFit="1" customWidth="1"/>
    <col min="5" max="5" width="13" customWidth="1"/>
    <col min="6" max="6" width="20.28515625" style="34" bestFit="1" customWidth="1"/>
    <col min="7" max="7" width="18.140625" style="34" bestFit="1" customWidth="1"/>
    <col min="8" max="8" width="12" style="34" bestFit="1" customWidth="1"/>
    <col min="9" max="9" width="16.42578125" style="34" bestFit="1" customWidth="1"/>
    <col min="10" max="10" width="22.5703125" style="34" bestFit="1" customWidth="1"/>
  </cols>
  <sheetData>
    <row r="1" spans="1:10" x14ac:dyDescent="0.25">
      <c r="A1" s="37" t="s">
        <v>282</v>
      </c>
      <c r="B1" s="37" t="s">
        <v>1063</v>
      </c>
      <c r="C1" s="37" t="s">
        <v>1798</v>
      </c>
      <c r="D1" s="37" t="s">
        <v>205</v>
      </c>
      <c r="E1" s="37" t="s">
        <v>1797</v>
      </c>
      <c r="F1" s="38" t="s">
        <v>1774</v>
      </c>
      <c r="G1" s="38" t="s">
        <v>1775</v>
      </c>
      <c r="H1" s="38" t="s">
        <v>1781</v>
      </c>
      <c r="I1" s="38" t="s">
        <v>1796</v>
      </c>
      <c r="J1" s="38" t="s">
        <v>1773</v>
      </c>
    </row>
    <row r="2" spans="1:10" x14ac:dyDescent="0.25">
      <c r="A2" s="39" t="s">
        <v>757</v>
      </c>
      <c r="B2" s="35" t="s">
        <v>1064</v>
      </c>
      <c r="C2" s="36">
        <v>3</v>
      </c>
      <c r="D2" s="35">
        <v>3</v>
      </c>
      <c r="E2" s="35">
        <v>0</v>
      </c>
      <c r="F2" s="36" t="s">
        <v>1790</v>
      </c>
      <c r="G2" s="36" t="s">
        <v>759</v>
      </c>
      <c r="H2" s="36" t="s">
        <v>367</v>
      </c>
      <c r="I2" s="36">
        <v>2</v>
      </c>
      <c r="J2" s="33" t="s">
        <v>777</v>
      </c>
    </row>
    <row r="3" spans="1:10" x14ac:dyDescent="0.25">
      <c r="A3" s="39" t="s">
        <v>759</v>
      </c>
      <c r="B3" s="35" t="s">
        <v>1065</v>
      </c>
      <c r="C3" s="36">
        <v>9</v>
      </c>
      <c r="D3" s="35">
        <v>7</v>
      </c>
      <c r="E3" s="35">
        <v>0</v>
      </c>
      <c r="F3" s="36" t="s">
        <v>1790</v>
      </c>
      <c r="G3" s="36" t="s">
        <v>759</v>
      </c>
      <c r="H3" s="36" t="s">
        <v>367</v>
      </c>
      <c r="I3" s="36">
        <v>4</v>
      </c>
      <c r="J3" s="33" t="s">
        <v>767</v>
      </c>
    </row>
    <row r="4" spans="1:10" x14ac:dyDescent="0.25">
      <c r="A4" s="39" t="s">
        <v>761</v>
      </c>
      <c r="B4" s="35" t="s">
        <v>1066</v>
      </c>
      <c r="C4" s="36">
        <v>15</v>
      </c>
      <c r="D4" s="35">
        <v>13</v>
      </c>
      <c r="E4" s="35">
        <v>0</v>
      </c>
      <c r="F4" s="36" t="s">
        <v>1790</v>
      </c>
      <c r="G4" s="36" t="s">
        <v>759</v>
      </c>
      <c r="H4" s="36" t="s">
        <v>367</v>
      </c>
      <c r="I4" s="36">
        <v>5</v>
      </c>
      <c r="J4" s="33" t="s">
        <v>796</v>
      </c>
    </row>
    <row r="5" spans="1:10" x14ac:dyDescent="0.25">
      <c r="A5" s="39" t="s">
        <v>763</v>
      </c>
      <c r="B5" s="35" t="s">
        <v>1067</v>
      </c>
      <c r="C5" s="36">
        <v>21</v>
      </c>
      <c r="D5" s="35">
        <v>19</v>
      </c>
      <c r="E5" s="35">
        <v>0</v>
      </c>
      <c r="F5" s="36" t="s">
        <v>1790</v>
      </c>
      <c r="G5" s="36" t="s">
        <v>759</v>
      </c>
      <c r="H5" s="36" t="s">
        <v>367</v>
      </c>
      <c r="I5" s="36">
        <v>6</v>
      </c>
      <c r="J5" s="33" t="s">
        <v>780</v>
      </c>
    </row>
    <row r="6" spans="1:10" x14ac:dyDescent="0.25">
      <c r="A6" s="39" t="s">
        <v>765</v>
      </c>
      <c r="B6" s="35" t="s">
        <v>1068</v>
      </c>
      <c r="C6" s="36">
        <v>27</v>
      </c>
      <c r="D6" s="35">
        <v>25</v>
      </c>
      <c r="E6" s="35">
        <v>0</v>
      </c>
      <c r="F6" s="36" t="s">
        <v>1790</v>
      </c>
      <c r="G6" s="36" t="s">
        <v>759</v>
      </c>
      <c r="H6" s="36" t="s">
        <v>367</v>
      </c>
      <c r="I6" s="36">
        <v>6</v>
      </c>
      <c r="J6" s="33" t="s">
        <v>764</v>
      </c>
    </row>
    <row r="7" spans="1:10" x14ac:dyDescent="0.25">
      <c r="A7" s="39" t="s">
        <v>766</v>
      </c>
      <c r="B7" s="35" t="s">
        <v>1069</v>
      </c>
      <c r="C7" s="36">
        <v>6</v>
      </c>
      <c r="D7" s="35">
        <v>6</v>
      </c>
      <c r="E7" s="35">
        <v>0</v>
      </c>
      <c r="F7" s="36" t="s">
        <v>1791</v>
      </c>
      <c r="G7" s="36" t="s">
        <v>759</v>
      </c>
      <c r="H7" s="36" t="s">
        <v>367</v>
      </c>
      <c r="I7" s="36">
        <v>4</v>
      </c>
      <c r="J7" s="33" t="s">
        <v>758</v>
      </c>
    </row>
    <row r="8" spans="1:10" x14ac:dyDescent="0.25">
      <c r="A8" s="39" t="s">
        <v>1070</v>
      </c>
      <c r="B8" s="35" t="s">
        <v>1071</v>
      </c>
      <c r="C8" s="36">
        <v>12</v>
      </c>
      <c r="D8" s="35">
        <v>12</v>
      </c>
      <c r="E8" s="35">
        <v>0</v>
      </c>
      <c r="F8" s="36" t="s">
        <v>1791</v>
      </c>
      <c r="G8" s="36" t="s">
        <v>759</v>
      </c>
      <c r="H8" s="36" t="s">
        <v>367</v>
      </c>
      <c r="I8" s="36">
        <v>5</v>
      </c>
      <c r="J8" s="33" t="s">
        <v>760</v>
      </c>
    </row>
    <row r="9" spans="1:10" x14ac:dyDescent="0.25">
      <c r="A9" s="39" t="s">
        <v>768</v>
      </c>
      <c r="B9" s="35" t="s">
        <v>1072</v>
      </c>
      <c r="C9" s="36">
        <v>18</v>
      </c>
      <c r="D9" s="35">
        <v>17</v>
      </c>
      <c r="E9" s="35">
        <v>0</v>
      </c>
      <c r="F9" s="36" t="s">
        <v>1791</v>
      </c>
      <c r="G9" s="36" t="s">
        <v>759</v>
      </c>
      <c r="H9" s="36" t="s">
        <v>367</v>
      </c>
      <c r="I9" s="36">
        <v>5</v>
      </c>
      <c r="J9" s="33" t="s">
        <v>762</v>
      </c>
    </row>
    <row r="10" spans="1:10" x14ac:dyDescent="0.25">
      <c r="A10" s="39" t="s">
        <v>770</v>
      </c>
      <c r="B10" s="35" t="s">
        <v>1073</v>
      </c>
      <c r="C10" s="36">
        <v>24</v>
      </c>
      <c r="D10" s="35">
        <v>23</v>
      </c>
      <c r="E10" s="35">
        <v>0</v>
      </c>
      <c r="F10" s="36" t="s">
        <v>1791</v>
      </c>
      <c r="G10" s="36" t="s">
        <v>759</v>
      </c>
      <c r="H10" s="36" t="s">
        <v>367</v>
      </c>
      <c r="I10" s="36">
        <v>6</v>
      </c>
      <c r="J10" s="33" t="s">
        <v>769</v>
      </c>
    </row>
    <row r="11" spans="1:10" x14ac:dyDescent="0.25">
      <c r="A11" s="39" t="s">
        <v>771</v>
      </c>
      <c r="B11" s="35" t="s">
        <v>1074</v>
      </c>
      <c r="C11" s="36">
        <v>27</v>
      </c>
      <c r="D11" s="35">
        <v>27</v>
      </c>
      <c r="E11" s="35">
        <v>0</v>
      </c>
      <c r="F11" s="36" t="s">
        <v>1791</v>
      </c>
      <c r="G11" s="36" t="s">
        <v>759</v>
      </c>
      <c r="H11" s="36" t="s">
        <v>367</v>
      </c>
      <c r="I11" s="36">
        <v>6</v>
      </c>
      <c r="J11" s="33" t="s">
        <v>764</v>
      </c>
    </row>
    <row r="12" spans="1:10" x14ac:dyDescent="0.25">
      <c r="A12" s="39" t="s">
        <v>772</v>
      </c>
      <c r="B12" s="35" t="s">
        <v>1075</v>
      </c>
      <c r="C12" s="36">
        <v>3</v>
      </c>
      <c r="D12" s="35">
        <v>2</v>
      </c>
      <c r="E12" s="35">
        <v>0</v>
      </c>
      <c r="F12" s="36" t="s">
        <v>1790</v>
      </c>
      <c r="G12" s="36" t="s">
        <v>772</v>
      </c>
      <c r="H12" s="36" t="s">
        <v>367</v>
      </c>
      <c r="I12" s="36">
        <v>1</v>
      </c>
      <c r="J12" s="33" t="s">
        <v>777</v>
      </c>
    </row>
    <row r="13" spans="1:10" x14ac:dyDescent="0.25">
      <c r="A13" s="39" t="s">
        <v>773</v>
      </c>
      <c r="B13" s="35" t="s">
        <v>1076</v>
      </c>
      <c r="C13" s="36">
        <v>12</v>
      </c>
      <c r="D13" s="35">
        <v>12</v>
      </c>
      <c r="E13" s="35">
        <v>0</v>
      </c>
      <c r="F13" s="36" t="s">
        <v>1790</v>
      </c>
      <c r="G13" s="36" t="s">
        <v>772</v>
      </c>
      <c r="H13" s="36" t="s">
        <v>367</v>
      </c>
      <c r="I13" s="36">
        <v>1</v>
      </c>
      <c r="J13" s="33" t="s">
        <v>760</v>
      </c>
    </row>
    <row r="14" spans="1:10" x14ac:dyDescent="0.25">
      <c r="A14" s="39" t="s">
        <v>774</v>
      </c>
      <c r="B14" s="35" t="s">
        <v>1077</v>
      </c>
      <c r="C14" s="36">
        <v>18</v>
      </c>
      <c r="D14" s="35">
        <v>18</v>
      </c>
      <c r="E14" s="35">
        <v>0</v>
      </c>
      <c r="F14" s="36" t="s">
        <v>1790</v>
      </c>
      <c r="G14" s="36" t="s">
        <v>772</v>
      </c>
      <c r="H14" s="36" t="s">
        <v>367</v>
      </c>
      <c r="I14" s="36">
        <v>2</v>
      </c>
      <c r="J14" s="33" t="s">
        <v>762</v>
      </c>
    </row>
    <row r="15" spans="1:10" x14ac:dyDescent="0.25">
      <c r="A15" s="39" t="s">
        <v>775</v>
      </c>
      <c r="B15" s="35" t="s">
        <v>1078</v>
      </c>
      <c r="C15" s="36">
        <v>27</v>
      </c>
      <c r="D15" s="35">
        <v>26</v>
      </c>
      <c r="E15" s="35">
        <v>0</v>
      </c>
      <c r="F15" s="36" t="s">
        <v>1790</v>
      </c>
      <c r="G15" s="36" t="s">
        <v>772</v>
      </c>
      <c r="H15" s="36" t="s">
        <v>367</v>
      </c>
      <c r="I15" s="36">
        <v>2</v>
      </c>
      <c r="J15" s="33" t="s">
        <v>764</v>
      </c>
    </row>
    <row r="16" spans="1:10" x14ac:dyDescent="0.25">
      <c r="A16" s="39" t="s">
        <v>776</v>
      </c>
      <c r="B16" s="35" t="s">
        <v>1079</v>
      </c>
      <c r="C16" s="36">
        <v>3</v>
      </c>
      <c r="D16" s="35">
        <v>1</v>
      </c>
      <c r="E16" s="35">
        <v>0</v>
      </c>
      <c r="F16" s="36" t="s">
        <v>1790</v>
      </c>
      <c r="G16" s="36" t="s">
        <v>784</v>
      </c>
      <c r="H16" s="36" t="s">
        <v>367</v>
      </c>
      <c r="I16" s="36">
        <v>2</v>
      </c>
      <c r="J16" s="33" t="s">
        <v>777</v>
      </c>
    </row>
    <row r="17" spans="1:10" x14ac:dyDescent="0.25">
      <c r="A17" s="39" t="s">
        <v>778</v>
      </c>
      <c r="B17" s="35" t="s">
        <v>1080</v>
      </c>
      <c r="C17" s="36">
        <v>3</v>
      </c>
      <c r="D17" s="35">
        <v>3</v>
      </c>
      <c r="E17" s="35">
        <v>0</v>
      </c>
      <c r="F17" s="36" t="s">
        <v>1790</v>
      </c>
      <c r="G17" s="36" t="s">
        <v>778</v>
      </c>
      <c r="H17" s="36" t="s">
        <v>367</v>
      </c>
      <c r="I17" s="36">
        <v>2</v>
      </c>
      <c r="J17" s="33" t="s">
        <v>777</v>
      </c>
    </row>
    <row r="18" spans="1:10" x14ac:dyDescent="0.25">
      <c r="A18" s="39" t="s">
        <v>779</v>
      </c>
      <c r="B18" s="35" t="s">
        <v>1081</v>
      </c>
      <c r="C18" s="36">
        <v>15</v>
      </c>
      <c r="D18" s="35">
        <v>15</v>
      </c>
      <c r="E18" s="35">
        <v>0</v>
      </c>
      <c r="F18" s="36" t="s">
        <v>1790</v>
      </c>
      <c r="G18" s="36" t="s">
        <v>778</v>
      </c>
      <c r="H18" s="36" t="s">
        <v>367</v>
      </c>
      <c r="I18" s="36">
        <v>3</v>
      </c>
      <c r="J18" s="33" t="s">
        <v>796</v>
      </c>
    </row>
    <row r="19" spans="1:10" x14ac:dyDescent="0.25">
      <c r="A19" s="39" t="s">
        <v>781</v>
      </c>
      <c r="B19" s="35" t="s">
        <v>1082</v>
      </c>
      <c r="C19" s="36">
        <v>21</v>
      </c>
      <c r="D19" s="35">
        <v>21</v>
      </c>
      <c r="E19" s="35">
        <v>0</v>
      </c>
      <c r="F19" s="36" t="s">
        <v>1790</v>
      </c>
      <c r="G19" s="36" t="s">
        <v>778</v>
      </c>
      <c r="H19" s="36" t="s">
        <v>367</v>
      </c>
      <c r="I19" s="36">
        <v>5</v>
      </c>
      <c r="J19" s="33" t="s">
        <v>780</v>
      </c>
    </row>
    <row r="20" spans="1:10" x14ac:dyDescent="0.25">
      <c r="A20" s="39" t="s">
        <v>783</v>
      </c>
      <c r="B20" s="35" t="s">
        <v>1083</v>
      </c>
      <c r="C20" s="36">
        <v>6</v>
      </c>
      <c r="D20" s="35">
        <v>4</v>
      </c>
      <c r="E20" s="35">
        <v>0</v>
      </c>
      <c r="F20" s="36" t="s">
        <v>1790</v>
      </c>
      <c r="G20" s="36" t="s">
        <v>784</v>
      </c>
      <c r="H20" s="36" t="s">
        <v>367</v>
      </c>
      <c r="I20" s="36">
        <v>2</v>
      </c>
      <c r="J20" s="33" t="s">
        <v>758</v>
      </c>
    </row>
    <row r="21" spans="1:10" x14ac:dyDescent="0.25">
      <c r="A21" s="39" t="s">
        <v>784</v>
      </c>
      <c r="B21" s="35" t="s">
        <v>1084</v>
      </c>
      <c r="C21" s="36">
        <v>9</v>
      </c>
      <c r="D21" s="35">
        <v>8</v>
      </c>
      <c r="E21" s="35">
        <v>0</v>
      </c>
      <c r="F21" s="36" t="s">
        <v>1790</v>
      </c>
      <c r="G21" s="36" t="s">
        <v>784</v>
      </c>
      <c r="H21" s="36" t="s">
        <v>367</v>
      </c>
      <c r="I21" s="36">
        <v>2</v>
      </c>
      <c r="J21" s="33" t="s">
        <v>767</v>
      </c>
    </row>
    <row r="22" spans="1:10" x14ac:dyDescent="0.25">
      <c r="A22" s="39" t="s">
        <v>785</v>
      </c>
      <c r="B22" s="35" t="s">
        <v>1085</v>
      </c>
      <c r="C22" s="36">
        <v>15</v>
      </c>
      <c r="D22" s="35">
        <v>13</v>
      </c>
      <c r="E22" s="35">
        <v>0</v>
      </c>
      <c r="F22" s="36" t="s">
        <v>1790</v>
      </c>
      <c r="G22" s="36" t="s">
        <v>784</v>
      </c>
      <c r="H22" s="36" t="s">
        <v>367</v>
      </c>
      <c r="I22" s="36">
        <v>3</v>
      </c>
      <c r="J22" s="33" t="s">
        <v>796</v>
      </c>
    </row>
    <row r="23" spans="1:10" x14ac:dyDescent="0.25">
      <c r="A23" s="39" t="s">
        <v>786</v>
      </c>
      <c r="B23" s="35" t="s">
        <v>1086</v>
      </c>
      <c r="C23" s="36">
        <v>21</v>
      </c>
      <c r="D23" s="35">
        <v>19</v>
      </c>
      <c r="E23" s="35">
        <v>0</v>
      </c>
      <c r="F23" s="36" t="s">
        <v>1790</v>
      </c>
      <c r="G23" s="36" t="s">
        <v>784</v>
      </c>
      <c r="H23" s="36" t="s">
        <v>367</v>
      </c>
      <c r="I23" s="36">
        <v>5</v>
      </c>
      <c r="J23" s="33" t="s">
        <v>780</v>
      </c>
    </row>
    <row r="24" spans="1:10" x14ac:dyDescent="0.25">
      <c r="A24" s="39" t="s">
        <v>787</v>
      </c>
      <c r="B24" s="35" t="s">
        <v>1087</v>
      </c>
      <c r="C24" s="36">
        <v>27</v>
      </c>
      <c r="D24" s="35">
        <v>25</v>
      </c>
      <c r="E24" s="35">
        <v>0</v>
      </c>
      <c r="F24" s="36" t="s">
        <v>1790</v>
      </c>
      <c r="G24" s="36" t="s">
        <v>784</v>
      </c>
      <c r="H24" s="36" t="s">
        <v>367</v>
      </c>
      <c r="I24" s="36">
        <v>4</v>
      </c>
      <c r="J24" s="33" t="s">
        <v>764</v>
      </c>
    </row>
    <row r="25" spans="1:10" x14ac:dyDescent="0.25">
      <c r="A25" s="39" t="s">
        <v>788</v>
      </c>
      <c r="B25" s="35" t="s">
        <v>1088</v>
      </c>
      <c r="C25" s="36">
        <v>21</v>
      </c>
      <c r="D25" s="35">
        <v>21</v>
      </c>
      <c r="E25" s="35">
        <v>0</v>
      </c>
      <c r="F25" s="36" t="s">
        <v>1791</v>
      </c>
      <c r="G25" s="36" t="s">
        <v>784</v>
      </c>
      <c r="H25" s="36" t="s">
        <v>367</v>
      </c>
      <c r="I25" s="36">
        <v>6</v>
      </c>
      <c r="J25" s="33" t="s">
        <v>780</v>
      </c>
    </row>
    <row r="26" spans="1:10" x14ac:dyDescent="0.25">
      <c r="A26" s="39" t="s">
        <v>789</v>
      </c>
      <c r="B26" s="35" t="s">
        <v>1089</v>
      </c>
      <c r="C26" s="36">
        <v>33</v>
      </c>
      <c r="D26" s="35">
        <v>32</v>
      </c>
      <c r="E26" s="35">
        <v>0</v>
      </c>
      <c r="F26" s="36" t="s">
        <v>1791</v>
      </c>
      <c r="G26" s="36" t="s">
        <v>784</v>
      </c>
      <c r="H26" s="36" t="s">
        <v>367</v>
      </c>
      <c r="I26" s="36">
        <v>6</v>
      </c>
      <c r="J26" s="33" t="s">
        <v>1057</v>
      </c>
    </row>
    <row r="27" spans="1:10" x14ac:dyDescent="0.25">
      <c r="A27" s="39" t="s">
        <v>790</v>
      </c>
      <c r="B27" s="35" t="s">
        <v>1090</v>
      </c>
      <c r="C27" s="36">
        <v>3</v>
      </c>
      <c r="D27" s="35">
        <v>1</v>
      </c>
      <c r="E27" s="35">
        <v>0</v>
      </c>
      <c r="F27" s="36" t="s">
        <v>1790</v>
      </c>
      <c r="G27" s="36" t="s">
        <v>1777</v>
      </c>
      <c r="H27" s="36" t="s">
        <v>367</v>
      </c>
      <c r="I27" s="36">
        <v>2</v>
      </c>
      <c r="J27" s="33" t="s">
        <v>777</v>
      </c>
    </row>
    <row r="28" spans="1:10" x14ac:dyDescent="0.25">
      <c r="A28" s="39" t="s">
        <v>791</v>
      </c>
      <c r="B28" s="35" t="s">
        <v>1091</v>
      </c>
      <c r="C28" s="36">
        <v>6</v>
      </c>
      <c r="D28" s="35">
        <v>5</v>
      </c>
      <c r="E28" s="35">
        <v>0</v>
      </c>
      <c r="F28" s="36" t="s">
        <v>1790</v>
      </c>
      <c r="G28" s="36" t="s">
        <v>1777</v>
      </c>
      <c r="H28" s="36" t="s">
        <v>367</v>
      </c>
      <c r="I28" s="36">
        <v>2</v>
      </c>
      <c r="J28" s="33" t="s">
        <v>758</v>
      </c>
    </row>
    <row r="29" spans="1:10" x14ac:dyDescent="0.25">
      <c r="A29" s="39" t="s">
        <v>792</v>
      </c>
      <c r="B29" s="35" t="s">
        <v>1092</v>
      </c>
      <c r="C29" s="36">
        <v>9</v>
      </c>
      <c r="D29" s="35">
        <v>8</v>
      </c>
      <c r="E29" s="35">
        <v>0</v>
      </c>
      <c r="F29" s="36" t="s">
        <v>1790</v>
      </c>
      <c r="G29" s="36" t="s">
        <v>1777</v>
      </c>
      <c r="H29" s="36" t="s">
        <v>367</v>
      </c>
      <c r="I29" s="36">
        <v>2</v>
      </c>
      <c r="J29" s="33" t="s">
        <v>767</v>
      </c>
    </row>
    <row r="30" spans="1:10" x14ac:dyDescent="0.25">
      <c r="A30" s="39" t="s">
        <v>793</v>
      </c>
      <c r="B30" s="35" t="s">
        <v>1093</v>
      </c>
      <c r="C30" s="36">
        <v>12</v>
      </c>
      <c r="D30" s="35">
        <v>11</v>
      </c>
      <c r="E30" s="35">
        <v>0</v>
      </c>
      <c r="F30" s="36" t="s">
        <v>1790</v>
      </c>
      <c r="G30" s="36" t="s">
        <v>1777</v>
      </c>
      <c r="H30" s="36" t="s">
        <v>367</v>
      </c>
      <c r="I30" s="36">
        <v>2</v>
      </c>
      <c r="J30" s="33" t="s">
        <v>760</v>
      </c>
    </row>
    <row r="31" spans="1:10" x14ac:dyDescent="0.25">
      <c r="A31" s="39" t="s">
        <v>1094</v>
      </c>
      <c r="B31" s="35" t="s">
        <v>1095</v>
      </c>
      <c r="C31" s="36">
        <v>12</v>
      </c>
      <c r="D31" s="35">
        <v>11</v>
      </c>
      <c r="E31" s="35">
        <v>0</v>
      </c>
      <c r="F31" s="36" t="s">
        <v>1790</v>
      </c>
      <c r="G31" s="36" t="s">
        <v>1777</v>
      </c>
      <c r="H31" s="36" t="s">
        <v>367</v>
      </c>
      <c r="I31" s="36">
        <v>6</v>
      </c>
      <c r="J31" s="33" t="s">
        <v>760</v>
      </c>
    </row>
    <row r="32" spans="1:10" x14ac:dyDescent="0.25">
      <c r="A32" s="39" t="s">
        <v>794</v>
      </c>
      <c r="B32" s="35" t="s">
        <v>1096</v>
      </c>
      <c r="C32" s="36">
        <v>15</v>
      </c>
      <c r="D32" s="35">
        <v>15</v>
      </c>
      <c r="E32" s="35">
        <v>0</v>
      </c>
      <c r="F32" s="36" t="s">
        <v>1790</v>
      </c>
      <c r="G32" s="36" t="s">
        <v>1777</v>
      </c>
      <c r="H32" s="36" t="s">
        <v>367</v>
      </c>
      <c r="I32" s="36">
        <v>4</v>
      </c>
      <c r="J32" s="33" t="s">
        <v>796</v>
      </c>
    </row>
    <row r="33" spans="1:10" x14ac:dyDescent="0.25">
      <c r="A33" s="39" t="s">
        <v>1097</v>
      </c>
      <c r="B33" s="35" t="s">
        <v>1098</v>
      </c>
      <c r="C33" s="36">
        <v>21</v>
      </c>
      <c r="D33" s="35">
        <v>20</v>
      </c>
      <c r="E33" s="35">
        <v>0</v>
      </c>
      <c r="F33" s="36" t="s">
        <v>1790</v>
      </c>
      <c r="G33" s="36" t="s">
        <v>1777</v>
      </c>
      <c r="H33" s="36" t="s">
        <v>367</v>
      </c>
      <c r="I33" s="36">
        <v>4</v>
      </c>
      <c r="J33" s="33" t="s">
        <v>780</v>
      </c>
    </row>
    <row r="34" spans="1:10" x14ac:dyDescent="0.25">
      <c r="A34" s="39" t="s">
        <v>795</v>
      </c>
      <c r="B34" s="35" t="s">
        <v>1099</v>
      </c>
      <c r="C34" s="36">
        <v>27</v>
      </c>
      <c r="D34" s="35">
        <v>27</v>
      </c>
      <c r="E34" s="35">
        <v>0</v>
      </c>
      <c r="F34" s="36" t="s">
        <v>1790</v>
      </c>
      <c r="G34" s="36" t="s">
        <v>1777</v>
      </c>
      <c r="H34" s="36" t="s">
        <v>367</v>
      </c>
      <c r="I34" s="36">
        <v>3</v>
      </c>
      <c r="J34" s="33" t="s">
        <v>764</v>
      </c>
    </row>
    <row r="35" spans="1:10" x14ac:dyDescent="0.25">
      <c r="A35" s="39" t="s">
        <v>1100</v>
      </c>
      <c r="B35" s="35" t="s">
        <v>1101</v>
      </c>
      <c r="C35" s="36">
        <v>12</v>
      </c>
      <c r="D35" s="35">
        <v>10</v>
      </c>
      <c r="E35" s="35">
        <v>0</v>
      </c>
      <c r="F35" s="36" t="s">
        <v>1791</v>
      </c>
      <c r="G35" s="36" t="s">
        <v>1777</v>
      </c>
      <c r="H35" s="36" t="s">
        <v>367</v>
      </c>
      <c r="I35" s="36">
        <v>3</v>
      </c>
      <c r="J35" s="33" t="s">
        <v>760</v>
      </c>
    </row>
    <row r="36" spans="1:10" x14ac:dyDescent="0.25">
      <c r="A36" s="39" t="s">
        <v>797</v>
      </c>
      <c r="B36" s="35" t="s">
        <v>1102</v>
      </c>
      <c r="C36" s="36">
        <v>18</v>
      </c>
      <c r="D36" s="35">
        <v>17</v>
      </c>
      <c r="E36" s="35">
        <v>0</v>
      </c>
      <c r="F36" s="36" t="s">
        <v>1791</v>
      </c>
      <c r="G36" s="36" t="s">
        <v>1777</v>
      </c>
      <c r="H36" s="36" t="s">
        <v>367</v>
      </c>
      <c r="I36" s="36">
        <v>4</v>
      </c>
      <c r="J36" s="33" t="s">
        <v>762</v>
      </c>
    </row>
    <row r="37" spans="1:10" x14ac:dyDescent="0.25">
      <c r="A37" s="39" t="s">
        <v>798</v>
      </c>
      <c r="B37" s="35" t="s">
        <v>1103</v>
      </c>
      <c r="C37" s="36">
        <v>21</v>
      </c>
      <c r="D37" s="35">
        <v>21</v>
      </c>
      <c r="E37" s="35">
        <v>0</v>
      </c>
      <c r="F37" s="36" t="s">
        <v>1791</v>
      </c>
      <c r="G37" s="36" t="s">
        <v>1777</v>
      </c>
      <c r="H37" s="36" t="s">
        <v>367</v>
      </c>
      <c r="I37" s="36">
        <v>4</v>
      </c>
      <c r="J37" s="33" t="s">
        <v>780</v>
      </c>
    </row>
    <row r="38" spans="1:10" x14ac:dyDescent="0.25">
      <c r="A38" s="39" t="s">
        <v>799</v>
      </c>
      <c r="B38" s="35" t="s">
        <v>1104</v>
      </c>
      <c r="C38" s="36">
        <v>24</v>
      </c>
      <c r="D38" s="35">
        <v>24</v>
      </c>
      <c r="E38" s="35">
        <v>0</v>
      </c>
      <c r="F38" s="36" t="s">
        <v>1791</v>
      </c>
      <c r="G38" s="36" t="s">
        <v>1777</v>
      </c>
      <c r="H38" s="36" t="s">
        <v>367</v>
      </c>
      <c r="I38" s="36">
        <v>4</v>
      </c>
      <c r="J38" s="33" t="s">
        <v>769</v>
      </c>
    </row>
    <row r="39" spans="1:10" x14ac:dyDescent="0.25">
      <c r="A39" s="39" t="s">
        <v>800</v>
      </c>
      <c r="B39" s="35" t="s">
        <v>1105</v>
      </c>
      <c r="C39" s="36">
        <v>27</v>
      </c>
      <c r="D39" s="35">
        <v>27</v>
      </c>
      <c r="E39" s="35">
        <v>0</v>
      </c>
      <c r="F39" s="36" t="s">
        <v>1791</v>
      </c>
      <c r="G39" s="36" t="s">
        <v>1777</v>
      </c>
      <c r="H39" s="36" t="s">
        <v>367</v>
      </c>
      <c r="I39" s="36">
        <v>5</v>
      </c>
      <c r="J39" s="33" t="s">
        <v>764</v>
      </c>
    </row>
    <row r="40" spans="1:10" x14ac:dyDescent="0.25">
      <c r="A40" s="39" t="s">
        <v>801</v>
      </c>
      <c r="B40" s="35" t="s">
        <v>1106</v>
      </c>
      <c r="C40" s="36">
        <v>33</v>
      </c>
      <c r="D40" s="35">
        <v>33</v>
      </c>
      <c r="E40" s="35">
        <v>0</v>
      </c>
      <c r="F40" s="36" t="s">
        <v>1791</v>
      </c>
      <c r="G40" s="36" t="s">
        <v>1777</v>
      </c>
      <c r="H40" s="36" t="s">
        <v>367</v>
      </c>
      <c r="I40" s="36">
        <v>6</v>
      </c>
      <c r="J40" s="33" t="s">
        <v>1057</v>
      </c>
    </row>
    <row r="41" spans="1:10" x14ac:dyDescent="0.25">
      <c r="A41" s="39" t="s">
        <v>802</v>
      </c>
      <c r="B41" s="35" t="s">
        <v>1107</v>
      </c>
      <c r="C41" s="36">
        <v>3</v>
      </c>
      <c r="D41" s="35">
        <v>3</v>
      </c>
      <c r="E41" s="35">
        <v>0</v>
      </c>
      <c r="F41" s="36" t="s">
        <v>1790</v>
      </c>
      <c r="G41" s="36" t="s">
        <v>802</v>
      </c>
      <c r="H41" s="36" t="s">
        <v>367</v>
      </c>
      <c r="I41" s="36">
        <v>1</v>
      </c>
      <c r="J41" s="33" t="s">
        <v>777</v>
      </c>
    </row>
    <row r="42" spans="1:10" x14ac:dyDescent="0.25">
      <c r="A42" s="39" t="s">
        <v>803</v>
      </c>
      <c r="B42" s="35" t="s">
        <v>1108</v>
      </c>
      <c r="C42" s="36">
        <v>9</v>
      </c>
      <c r="D42" s="35">
        <v>9</v>
      </c>
      <c r="E42" s="35">
        <v>0</v>
      </c>
      <c r="F42" s="36" t="s">
        <v>1790</v>
      </c>
      <c r="G42" s="36" t="s">
        <v>802</v>
      </c>
      <c r="H42" s="36" t="s">
        <v>367</v>
      </c>
      <c r="I42" s="36">
        <v>1</v>
      </c>
      <c r="J42" s="33" t="s">
        <v>767</v>
      </c>
    </row>
    <row r="43" spans="1:10" x14ac:dyDescent="0.25">
      <c r="A43" s="39" t="s">
        <v>1109</v>
      </c>
      <c r="B43" s="35" t="s">
        <v>1110</v>
      </c>
      <c r="C43" s="36">
        <v>18</v>
      </c>
      <c r="D43" s="35">
        <v>17</v>
      </c>
      <c r="E43" s="35">
        <v>0</v>
      </c>
      <c r="F43" s="36" t="s">
        <v>1790</v>
      </c>
      <c r="G43" s="36" t="s">
        <v>802</v>
      </c>
      <c r="H43" s="36" t="s">
        <v>367</v>
      </c>
      <c r="I43" s="36">
        <v>3</v>
      </c>
      <c r="J43" s="33" t="s">
        <v>762</v>
      </c>
    </row>
    <row r="44" spans="1:10" x14ac:dyDescent="0.25">
      <c r="A44" s="39" t="s">
        <v>804</v>
      </c>
      <c r="B44" s="35" t="s">
        <v>1111</v>
      </c>
      <c r="C44" s="36">
        <v>24</v>
      </c>
      <c r="D44" s="35">
        <v>23</v>
      </c>
      <c r="E44" s="35">
        <v>0</v>
      </c>
      <c r="F44" s="36" t="s">
        <v>1790</v>
      </c>
      <c r="G44" s="36" t="s">
        <v>802</v>
      </c>
      <c r="H44" s="36" t="s">
        <v>367</v>
      </c>
      <c r="I44" s="36">
        <v>2</v>
      </c>
      <c r="J44" s="33" t="s">
        <v>769</v>
      </c>
    </row>
    <row r="45" spans="1:10" x14ac:dyDescent="0.25">
      <c r="A45" s="39" t="s">
        <v>1112</v>
      </c>
      <c r="B45" s="35" t="s">
        <v>1113</v>
      </c>
      <c r="C45" s="36">
        <v>3</v>
      </c>
      <c r="D45" s="35">
        <v>2</v>
      </c>
      <c r="E45" s="35">
        <v>0</v>
      </c>
      <c r="F45" s="36" t="s">
        <v>1790</v>
      </c>
      <c r="G45" s="36" t="s">
        <v>1778</v>
      </c>
      <c r="H45" s="36" t="s">
        <v>367</v>
      </c>
      <c r="I45" s="36">
        <v>0</v>
      </c>
      <c r="J45" s="33" t="s">
        <v>777</v>
      </c>
    </row>
    <row r="46" spans="1:10" x14ac:dyDescent="0.25">
      <c r="A46" s="39" t="s">
        <v>1114</v>
      </c>
      <c r="B46" s="35" t="s">
        <v>1115</v>
      </c>
      <c r="C46" s="36">
        <v>9</v>
      </c>
      <c r="D46" s="35">
        <v>7</v>
      </c>
      <c r="E46" s="35">
        <v>0</v>
      </c>
      <c r="F46" s="36" t="s">
        <v>1790</v>
      </c>
      <c r="G46" s="36" t="s">
        <v>1778</v>
      </c>
      <c r="H46" s="36" t="s">
        <v>367</v>
      </c>
      <c r="I46" s="36">
        <v>0</v>
      </c>
      <c r="J46" s="33" t="s">
        <v>767</v>
      </c>
    </row>
    <row r="47" spans="1:10" x14ac:dyDescent="0.25">
      <c r="A47" s="39" t="s">
        <v>1116</v>
      </c>
      <c r="B47" s="35" t="s">
        <v>1117</v>
      </c>
      <c r="C47" s="36">
        <v>15</v>
      </c>
      <c r="D47" s="35">
        <v>13</v>
      </c>
      <c r="E47" s="35">
        <v>0</v>
      </c>
      <c r="F47" s="36" t="s">
        <v>1790</v>
      </c>
      <c r="G47" s="36" t="s">
        <v>1778</v>
      </c>
      <c r="H47" s="36" t="s">
        <v>367</v>
      </c>
      <c r="I47" s="36">
        <v>0</v>
      </c>
      <c r="J47" s="33" t="s">
        <v>796</v>
      </c>
    </row>
    <row r="48" spans="1:10" x14ac:dyDescent="0.25">
      <c r="A48" s="39" t="s">
        <v>1118</v>
      </c>
      <c r="B48" s="35" t="s">
        <v>1119</v>
      </c>
      <c r="C48" s="36">
        <v>18</v>
      </c>
      <c r="D48" s="35">
        <v>16</v>
      </c>
      <c r="E48" s="35">
        <v>0</v>
      </c>
      <c r="F48" s="36" t="s">
        <v>1790</v>
      </c>
      <c r="G48" s="36" t="s">
        <v>1778</v>
      </c>
      <c r="H48" s="36" t="s">
        <v>367</v>
      </c>
      <c r="I48" s="36">
        <v>0</v>
      </c>
      <c r="J48" s="33" t="s">
        <v>762</v>
      </c>
    </row>
    <row r="49" spans="1:10" x14ac:dyDescent="0.25">
      <c r="A49" s="39" t="s">
        <v>1120</v>
      </c>
      <c r="B49" s="35" t="s">
        <v>1121</v>
      </c>
      <c r="C49" s="36">
        <v>3</v>
      </c>
      <c r="D49" s="35">
        <v>1</v>
      </c>
      <c r="E49" s="35">
        <v>0</v>
      </c>
      <c r="F49" s="36" t="s">
        <v>1790</v>
      </c>
      <c r="G49" s="36" t="s">
        <v>1120</v>
      </c>
      <c r="H49" s="36" t="s">
        <v>367</v>
      </c>
      <c r="I49" s="36">
        <v>0</v>
      </c>
      <c r="J49" s="33" t="s">
        <v>777</v>
      </c>
    </row>
    <row r="50" spans="1:10" x14ac:dyDescent="0.25">
      <c r="A50" s="39" t="s">
        <v>1122</v>
      </c>
      <c r="B50" s="35" t="s">
        <v>1123</v>
      </c>
      <c r="C50" s="36">
        <v>12</v>
      </c>
      <c r="D50" s="35">
        <v>10</v>
      </c>
      <c r="E50" s="35">
        <v>0</v>
      </c>
      <c r="F50" s="36" t="s">
        <v>1790</v>
      </c>
      <c r="G50" s="36" t="s">
        <v>1120</v>
      </c>
      <c r="H50" s="36" t="s">
        <v>367</v>
      </c>
      <c r="I50" s="36">
        <v>0</v>
      </c>
      <c r="J50" s="33" t="s">
        <v>760</v>
      </c>
    </row>
    <row r="51" spans="1:10" x14ac:dyDescent="0.25">
      <c r="A51" s="39" t="s">
        <v>1124</v>
      </c>
      <c r="B51" s="35" t="s">
        <v>1125</v>
      </c>
      <c r="C51" s="36">
        <v>15</v>
      </c>
      <c r="D51" s="35">
        <v>15</v>
      </c>
      <c r="E51" s="35">
        <v>0</v>
      </c>
      <c r="F51" s="36" t="s">
        <v>1790</v>
      </c>
      <c r="G51" s="36" t="s">
        <v>1120</v>
      </c>
      <c r="H51" s="36" t="s">
        <v>367</v>
      </c>
      <c r="I51" s="36">
        <v>0</v>
      </c>
      <c r="J51" s="33" t="s">
        <v>796</v>
      </c>
    </row>
    <row r="52" spans="1:10" x14ac:dyDescent="0.25">
      <c r="A52" s="39" t="s">
        <v>1126</v>
      </c>
      <c r="B52" s="35" t="s">
        <v>1127</v>
      </c>
      <c r="C52" s="36">
        <v>24</v>
      </c>
      <c r="D52" s="35">
        <v>23</v>
      </c>
      <c r="E52" s="35">
        <v>0</v>
      </c>
      <c r="F52" s="36" t="s">
        <v>1790</v>
      </c>
      <c r="G52" s="36" t="s">
        <v>1120</v>
      </c>
      <c r="H52" s="36" t="s">
        <v>367</v>
      </c>
      <c r="I52" s="36">
        <v>0</v>
      </c>
      <c r="J52" s="33" t="s">
        <v>769</v>
      </c>
    </row>
    <row r="53" spans="1:10" x14ac:dyDescent="0.25">
      <c r="A53" s="39" t="s">
        <v>1128</v>
      </c>
      <c r="B53" s="35" t="s">
        <v>1129</v>
      </c>
      <c r="C53" s="36">
        <v>30</v>
      </c>
      <c r="D53" s="35">
        <v>29</v>
      </c>
      <c r="E53" s="35">
        <v>0</v>
      </c>
      <c r="F53" s="36" t="s">
        <v>1790</v>
      </c>
      <c r="G53" s="36" t="s">
        <v>1120</v>
      </c>
      <c r="H53" s="36" t="s">
        <v>367</v>
      </c>
      <c r="I53" s="36">
        <v>0</v>
      </c>
      <c r="J53" s="33" t="s">
        <v>782</v>
      </c>
    </row>
    <row r="54" spans="1:10" x14ac:dyDescent="0.25">
      <c r="A54" s="39" t="s">
        <v>805</v>
      </c>
      <c r="B54" s="35" t="s">
        <v>1130</v>
      </c>
      <c r="C54" s="36">
        <v>6</v>
      </c>
      <c r="D54" s="35">
        <v>5</v>
      </c>
      <c r="E54" s="35">
        <v>0</v>
      </c>
      <c r="F54" s="36" t="s">
        <v>1791</v>
      </c>
      <c r="G54" s="36" t="s">
        <v>805</v>
      </c>
      <c r="H54" s="36" t="s">
        <v>367</v>
      </c>
      <c r="I54" s="36">
        <v>3</v>
      </c>
      <c r="J54" s="33" t="s">
        <v>758</v>
      </c>
    </row>
    <row r="55" spans="1:10" x14ac:dyDescent="0.25">
      <c r="A55" s="39" t="s">
        <v>806</v>
      </c>
      <c r="B55" s="35" t="s">
        <v>1131</v>
      </c>
      <c r="C55" s="36">
        <v>9</v>
      </c>
      <c r="D55" s="35">
        <v>9</v>
      </c>
      <c r="E55" s="35">
        <v>0</v>
      </c>
      <c r="F55" s="36" t="s">
        <v>1791</v>
      </c>
      <c r="G55" s="36" t="s">
        <v>805</v>
      </c>
      <c r="H55" s="36" t="s">
        <v>367</v>
      </c>
      <c r="I55" s="36">
        <v>4</v>
      </c>
      <c r="J55" s="33" t="s">
        <v>767</v>
      </c>
    </row>
    <row r="56" spans="1:10" x14ac:dyDescent="0.25">
      <c r="A56" s="39" t="s">
        <v>807</v>
      </c>
      <c r="B56" s="35" t="s">
        <v>1132</v>
      </c>
      <c r="C56" s="36">
        <v>18</v>
      </c>
      <c r="D56" s="35">
        <v>16</v>
      </c>
      <c r="E56" s="35">
        <v>0</v>
      </c>
      <c r="F56" s="36" t="s">
        <v>1791</v>
      </c>
      <c r="G56" s="36" t="s">
        <v>805</v>
      </c>
      <c r="H56" s="36" t="s">
        <v>367</v>
      </c>
      <c r="I56" s="36">
        <v>5</v>
      </c>
      <c r="J56" s="33" t="s">
        <v>762</v>
      </c>
    </row>
    <row r="57" spans="1:10" x14ac:dyDescent="0.25">
      <c r="A57" s="39" t="s">
        <v>808</v>
      </c>
      <c r="B57" s="35" t="s">
        <v>1133</v>
      </c>
      <c r="C57" s="36">
        <v>21</v>
      </c>
      <c r="D57" s="35">
        <v>20</v>
      </c>
      <c r="E57" s="35">
        <v>0</v>
      </c>
      <c r="F57" s="36" t="s">
        <v>1791</v>
      </c>
      <c r="G57" s="36" t="s">
        <v>805</v>
      </c>
      <c r="H57" s="36" t="s">
        <v>367</v>
      </c>
      <c r="I57" s="36">
        <v>6</v>
      </c>
      <c r="J57" s="33" t="s">
        <v>780</v>
      </c>
    </row>
    <row r="58" spans="1:10" x14ac:dyDescent="0.25">
      <c r="A58" s="39" t="s">
        <v>809</v>
      </c>
      <c r="B58" s="35" t="s">
        <v>1134</v>
      </c>
      <c r="C58" s="36">
        <v>24</v>
      </c>
      <c r="D58" s="35">
        <v>24</v>
      </c>
      <c r="E58" s="35">
        <v>0</v>
      </c>
      <c r="F58" s="36" t="s">
        <v>1791</v>
      </c>
      <c r="G58" s="36" t="s">
        <v>805</v>
      </c>
      <c r="H58" s="36" t="s">
        <v>367</v>
      </c>
      <c r="I58" s="36">
        <v>6</v>
      </c>
      <c r="J58" s="33" t="s">
        <v>769</v>
      </c>
    </row>
    <row r="59" spans="1:10" x14ac:dyDescent="0.25">
      <c r="A59" s="39" t="s">
        <v>810</v>
      </c>
      <c r="B59" s="35" t="s">
        <v>1135</v>
      </c>
      <c r="C59" s="36">
        <v>6</v>
      </c>
      <c r="D59" s="35">
        <v>5</v>
      </c>
      <c r="E59" s="35">
        <v>0</v>
      </c>
      <c r="F59" s="36" t="s">
        <v>1791</v>
      </c>
      <c r="G59" s="36" t="s">
        <v>1779</v>
      </c>
      <c r="H59" s="36" t="s">
        <v>367</v>
      </c>
      <c r="I59" s="36">
        <v>3</v>
      </c>
      <c r="J59" s="33" t="s">
        <v>758</v>
      </c>
    </row>
    <row r="60" spans="1:10" x14ac:dyDescent="0.25">
      <c r="A60" s="39" t="s">
        <v>811</v>
      </c>
      <c r="B60" s="35" t="s">
        <v>1136</v>
      </c>
      <c r="C60" s="36">
        <v>12</v>
      </c>
      <c r="D60" s="35">
        <v>11</v>
      </c>
      <c r="E60" s="35">
        <v>0</v>
      </c>
      <c r="F60" s="36" t="s">
        <v>1791</v>
      </c>
      <c r="G60" s="36" t="s">
        <v>1779</v>
      </c>
      <c r="H60" s="36" t="s">
        <v>367</v>
      </c>
      <c r="I60" s="36">
        <v>4</v>
      </c>
      <c r="J60" s="33" t="s">
        <v>760</v>
      </c>
    </row>
    <row r="61" spans="1:10" x14ac:dyDescent="0.25">
      <c r="A61" s="39" t="s">
        <v>812</v>
      </c>
      <c r="B61" s="35" t="s">
        <v>1137</v>
      </c>
      <c r="C61" s="36">
        <v>15</v>
      </c>
      <c r="D61" s="35">
        <v>15</v>
      </c>
      <c r="E61" s="35">
        <v>0</v>
      </c>
      <c r="F61" s="36" t="s">
        <v>1791</v>
      </c>
      <c r="G61" s="36" t="s">
        <v>1779</v>
      </c>
      <c r="H61" s="36" t="s">
        <v>367</v>
      </c>
      <c r="I61" s="36">
        <v>5</v>
      </c>
      <c r="J61" s="33" t="s">
        <v>796</v>
      </c>
    </row>
    <row r="62" spans="1:10" x14ac:dyDescent="0.25">
      <c r="A62" s="39" t="s">
        <v>813</v>
      </c>
      <c r="B62" s="35" t="s">
        <v>1138</v>
      </c>
      <c r="C62" s="36">
        <v>21</v>
      </c>
      <c r="D62" s="35">
        <v>21</v>
      </c>
      <c r="E62" s="35">
        <v>0</v>
      </c>
      <c r="F62" s="36" t="s">
        <v>1791</v>
      </c>
      <c r="G62" s="36" t="s">
        <v>1779</v>
      </c>
      <c r="H62" s="36" t="s">
        <v>367</v>
      </c>
      <c r="I62" s="36">
        <v>5</v>
      </c>
      <c r="J62" s="33" t="s">
        <v>780</v>
      </c>
    </row>
    <row r="63" spans="1:10" x14ac:dyDescent="0.25">
      <c r="A63" s="39" t="s">
        <v>814</v>
      </c>
      <c r="B63" s="35" t="s">
        <v>1139</v>
      </c>
      <c r="C63" s="36">
        <v>30</v>
      </c>
      <c r="D63" s="35">
        <v>29</v>
      </c>
      <c r="E63" s="35">
        <v>0</v>
      </c>
      <c r="F63" s="36" t="s">
        <v>1791</v>
      </c>
      <c r="G63" s="36" t="s">
        <v>1779</v>
      </c>
      <c r="H63" s="36" t="s">
        <v>367</v>
      </c>
      <c r="I63" s="36">
        <v>6</v>
      </c>
      <c r="J63" s="33" t="s">
        <v>782</v>
      </c>
    </row>
    <row r="64" spans="1:10" x14ac:dyDescent="0.25">
      <c r="A64" s="39" t="s">
        <v>815</v>
      </c>
      <c r="B64" s="35" t="s">
        <v>1140</v>
      </c>
      <c r="C64" s="36">
        <v>36</v>
      </c>
      <c r="D64" s="35">
        <v>34</v>
      </c>
      <c r="E64" s="35">
        <v>0</v>
      </c>
      <c r="F64" s="36" t="s">
        <v>1791</v>
      </c>
      <c r="G64" s="36" t="s">
        <v>1779</v>
      </c>
      <c r="H64" s="36" t="s">
        <v>367</v>
      </c>
      <c r="I64" s="36">
        <v>6</v>
      </c>
      <c r="J64" s="33" t="s">
        <v>1058</v>
      </c>
    </row>
    <row r="65" spans="1:10" x14ac:dyDescent="0.25">
      <c r="A65" s="39" t="s">
        <v>816</v>
      </c>
      <c r="B65" s="35" t="s">
        <v>1141</v>
      </c>
      <c r="C65" s="36">
        <v>3</v>
      </c>
      <c r="D65" s="35">
        <v>1</v>
      </c>
      <c r="E65" s="35">
        <v>0</v>
      </c>
      <c r="F65" s="36" t="s">
        <v>1791</v>
      </c>
      <c r="G65" s="36" t="s">
        <v>1062</v>
      </c>
      <c r="H65" s="36" t="s">
        <v>367</v>
      </c>
      <c r="I65" s="36">
        <v>2</v>
      </c>
      <c r="J65" s="33" t="s">
        <v>777</v>
      </c>
    </row>
    <row r="66" spans="1:10" x14ac:dyDescent="0.25">
      <c r="A66" s="39" t="s">
        <v>817</v>
      </c>
      <c r="B66" s="35" t="s">
        <v>1142</v>
      </c>
      <c r="C66" s="36">
        <v>9</v>
      </c>
      <c r="D66" s="35">
        <v>8</v>
      </c>
      <c r="E66" s="35">
        <v>0</v>
      </c>
      <c r="F66" s="36" t="s">
        <v>1791</v>
      </c>
      <c r="G66" s="36" t="s">
        <v>1062</v>
      </c>
      <c r="H66" s="36" t="s">
        <v>367</v>
      </c>
      <c r="I66" s="36">
        <v>3</v>
      </c>
      <c r="J66" s="33" t="s">
        <v>767</v>
      </c>
    </row>
    <row r="67" spans="1:10" x14ac:dyDescent="0.25">
      <c r="A67" s="39" t="s">
        <v>818</v>
      </c>
      <c r="B67" s="35" t="s">
        <v>1143</v>
      </c>
      <c r="C67" s="36">
        <v>12</v>
      </c>
      <c r="D67" s="35">
        <v>12</v>
      </c>
      <c r="E67" s="35">
        <v>0</v>
      </c>
      <c r="F67" s="36" t="s">
        <v>1791</v>
      </c>
      <c r="G67" s="36" t="s">
        <v>1062</v>
      </c>
      <c r="H67" s="36" t="s">
        <v>367</v>
      </c>
      <c r="I67" s="36">
        <v>4</v>
      </c>
      <c r="J67" s="33" t="s">
        <v>760</v>
      </c>
    </row>
    <row r="68" spans="1:10" x14ac:dyDescent="0.25">
      <c r="A68" s="39" t="s">
        <v>819</v>
      </c>
      <c r="B68" s="35" t="s">
        <v>1144</v>
      </c>
      <c r="C68" s="36">
        <v>18</v>
      </c>
      <c r="D68" s="35">
        <v>17</v>
      </c>
      <c r="E68" s="35">
        <v>0</v>
      </c>
      <c r="F68" s="36" t="s">
        <v>1791</v>
      </c>
      <c r="G68" s="36" t="s">
        <v>1062</v>
      </c>
      <c r="H68" s="36" t="s">
        <v>367</v>
      </c>
      <c r="I68" s="36">
        <v>4</v>
      </c>
      <c r="J68" s="33" t="s">
        <v>762</v>
      </c>
    </row>
    <row r="69" spans="1:10" x14ac:dyDescent="0.25">
      <c r="A69" s="39" t="s">
        <v>820</v>
      </c>
      <c r="B69" s="35" t="s">
        <v>1145</v>
      </c>
      <c r="C69" s="36">
        <v>24</v>
      </c>
      <c r="D69" s="35">
        <v>24</v>
      </c>
      <c r="E69" s="35">
        <v>0</v>
      </c>
      <c r="F69" s="36" t="s">
        <v>1791</v>
      </c>
      <c r="G69" s="36" t="s">
        <v>1062</v>
      </c>
      <c r="H69" s="36" t="s">
        <v>367</v>
      </c>
      <c r="I69" s="36">
        <v>6</v>
      </c>
      <c r="J69" s="33" t="s">
        <v>769</v>
      </c>
    </row>
    <row r="70" spans="1:10" x14ac:dyDescent="0.25">
      <c r="A70" s="39" t="s">
        <v>821</v>
      </c>
      <c r="B70" s="35" t="s">
        <v>1146</v>
      </c>
      <c r="C70" s="36">
        <v>3</v>
      </c>
      <c r="D70" s="35">
        <v>1</v>
      </c>
      <c r="E70" s="35">
        <v>0</v>
      </c>
      <c r="F70" s="36" t="s">
        <v>1791</v>
      </c>
      <c r="G70" s="36" t="s">
        <v>1780</v>
      </c>
      <c r="H70" s="36" t="s">
        <v>367</v>
      </c>
      <c r="I70" s="36">
        <v>3</v>
      </c>
      <c r="J70" s="33" t="s">
        <v>777</v>
      </c>
    </row>
    <row r="71" spans="1:10" x14ac:dyDescent="0.25">
      <c r="A71" s="39" t="s">
        <v>822</v>
      </c>
      <c r="B71" s="35" t="s">
        <v>1147</v>
      </c>
      <c r="C71" s="36">
        <v>6</v>
      </c>
      <c r="D71" s="35">
        <v>5</v>
      </c>
      <c r="E71" s="35">
        <v>0</v>
      </c>
      <c r="F71" s="36" t="s">
        <v>1791</v>
      </c>
      <c r="G71" s="36" t="s">
        <v>1780</v>
      </c>
      <c r="H71" s="36" t="s">
        <v>367</v>
      </c>
      <c r="I71" s="36">
        <v>4</v>
      </c>
      <c r="J71" s="33" t="s">
        <v>758</v>
      </c>
    </row>
    <row r="72" spans="1:10" x14ac:dyDescent="0.25">
      <c r="A72" s="39" t="s">
        <v>823</v>
      </c>
      <c r="B72" s="35" t="s">
        <v>1148</v>
      </c>
      <c r="C72" s="36">
        <v>9</v>
      </c>
      <c r="D72" s="35">
        <v>8</v>
      </c>
      <c r="E72" s="35">
        <v>0</v>
      </c>
      <c r="F72" s="36" t="s">
        <v>1791</v>
      </c>
      <c r="G72" s="36" t="s">
        <v>1780</v>
      </c>
      <c r="H72" s="36" t="s">
        <v>367</v>
      </c>
      <c r="I72" s="36">
        <v>5</v>
      </c>
      <c r="J72" s="33" t="s">
        <v>767</v>
      </c>
    </row>
    <row r="73" spans="1:10" x14ac:dyDescent="0.25">
      <c r="A73" s="39" t="s">
        <v>824</v>
      </c>
      <c r="B73" s="35" t="s">
        <v>1149</v>
      </c>
      <c r="C73" s="36">
        <v>12</v>
      </c>
      <c r="D73" s="35">
        <v>12</v>
      </c>
      <c r="E73" s="35">
        <v>0</v>
      </c>
      <c r="F73" s="36" t="s">
        <v>1791</v>
      </c>
      <c r="G73" s="36" t="s">
        <v>1780</v>
      </c>
      <c r="H73" s="36" t="s">
        <v>367</v>
      </c>
      <c r="I73" s="36">
        <v>4</v>
      </c>
      <c r="J73" s="33" t="s">
        <v>760</v>
      </c>
    </row>
    <row r="74" spans="1:10" x14ac:dyDescent="0.25">
      <c r="A74" s="39" t="s">
        <v>825</v>
      </c>
      <c r="B74" s="35" t="s">
        <v>1150</v>
      </c>
      <c r="C74" s="36">
        <v>18</v>
      </c>
      <c r="D74" s="35">
        <v>18</v>
      </c>
      <c r="E74" s="35">
        <v>0</v>
      </c>
      <c r="F74" s="36" t="s">
        <v>1791</v>
      </c>
      <c r="G74" s="36" t="s">
        <v>1780</v>
      </c>
      <c r="H74" s="36" t="s">
        <v>367</v>
      </c>
      <c r="I74" s="36">
        <v>5</v>
      </c>
      <c r="J74" s="33" t="s">
        <v>762</v>
      </c>
    </row>
    <row r="75" spans="1:10" x14ac:dyDescent="0.25">
      <c r="A75" s="39" t="s">
        <v>826</v>
      </c>
      <c r="B75" s="35" t="s">
        <v>1151</v>
      </c>
      <c r="C75" s="36">
        <v>24</v>
      </c>
      <c r="D75" s="35">
        <v>23</v>
      </c>
      <c r="E75" s="35">
        <v>0</v>
      </c>
      <c r="F75" s="36" t="s">
        <v>1791</v>
      </c>
      <c r="G75" s="36" t="s">
        <v>1780</v>
      </c>
      <c r="H75" s="36" t="s">
        <v>367</v>
      </c>
      <c r="I75" s="36">
        <v>6</v>
      </c>
      <c r="J75" s="33" t="s">
        <v>769</v>
      </c>
    </row>
    <row r="76" spans="1:10" x14ac:dyDescent="0.25">
      <c r="A76" s="39" t="s">
        <v>827</v>
      </c>
      <c r="B76" s="35" t="s">
        <v>1152</v>
      </c>
      <c r="C76" s="36">
        <v>27</v>
      </c>
      <c r="D76" s="35">
        <v>27</v>
      </c>
      <c r="E76" s="35">
        <v>0</v>
      </c>
      <c r="F76" s="36" t="s">
        <v>1791</v>
      </c>
      <c r="G76" s="36" t="s">
        <v>1780</v>
      </c>
      <c r="H76" s="36" t="s">
        <v>367</v>
      </c>
      <c r="I76" s="36">
        <v>5</v>
      </c>
      <c r="J76" s="33" t="s">
        <v>764</v>
      </c>
    </row>
    <row r="77" spans="1:10" x14ac:dyDescent="0.25">
      <c r="A77" s="39" t="s">
        <v>828</v>
      </c>
      <c r="B77" s="35" t="s">
        <v>1153</v>
      </c>
      <c r="C77" s="36">
        <v>33</v>
      </c>
      <c r="D77" s="35">
        <v>31</v>
      </c>
      <c r="E77" s="35">
        <v>0</v>
      </c>
      <c r="F77" s="36" t="s">
        <v>1791</v>
      </c>
      <c r="G77" s="36" t="s">
        <v>1780</v>
      </c>
      <c r="H77" s="36" t="s">
        <v>367</v>
      </c>
      <c r="I77" s="36">
        <v>6</v>
      </c>
      <c r="J77" s="33" t="s">
        <v>1057</v>
      </c>
    </row>
    <row r="78" spans="1:10" x14ac:dyDescent="0.25">
      <c r="A78" s="39" t="s">
        <v>829</v>
      </c>
      <c r="B78" s="35" t="s">
        <v>1154</v>
      </c>
      <c r="C78" s="36">
        <v>6</v>
      </c>
      <c r="D78" s="35">
        <v>6</v>
      </c>
      <c r="E78" s="35">
        <v>0</v>
      </c>
      <c r="F78" s="36" t="s">
        <v>1791</v>
      </c>
      <c r="G78" s="36" t="s">
        <v>830</v>
      </c>
      <c r="H78" s="36" t="s">
        <v>367</v>
      </c>
      <c r="I78" s="36">
        <v>3</v>
      </c>
      <c r="J78" s="33" t="s">
        <v>758</v>
      </c>
    </row>
    <row r="79" spans="1:10" x14ac:dyDescent="0.25">
      <c r="A79" s="39" t="s">
        <v>830</v>
      </c>
      <c r="B79" s="35" t="s">
        <v>1155</v>
      </c>
      <c r="C79" s="36">
        <v>15</v>
      </c>
      <c r="D79" s="35">
        <v>15</v>
      </c>
      <c r="E79" s="35">
        <v>0</v>
      </c>
      <c r="F79" s="36" t="s">
        <v>1791</v>
      </c>
      <c r="G79" s="36" t="s">
        <v>830</v>
      </c>
      <c r="H79" s="36" t="s">
        <v>367</v>
      </c>
      <c r="I79" s="36">
        <v>4</v>
      </c>
      <c r="J79" s="33" t="s">
        <v>796</v>
      </c>
    </row>
    <row r="80" spans="1:10" x14ac:dyDescent="0.25">
      <c r="A80" s="39" t="s">
        <v>831</v>
      </c>
      <c r="B80" s="35" t="s">
        <v>1156</v>
      </c>
      <c r="C80" s="36">
        <v>24</v>
      </c>
      <c r="D80" s="35">
        <v>24</v>
      </c>
      <c r="E80" s="35">
        <v>0</v>
      </c>
      <c r="F80" s="36" t="s">
        <v>1791</v>
      </c>
      <c r="G80" s="36" t="s">
        <v>830</v>
      </c>
      <c r="H80" s="36" t="s">
        <v>367</v>
      </c>
      <c r="I80" s="36">
        <v>6</v>
      </c>
      <c r="J80" s="33" t="s">
        <v>769</v>
      </c>
    </row>
    <row r="81" spans="1:10" x14ac:dyDescent="0.25">
      <c r="A81" s="39" t="s">
        <v>832</v>
      </c>
      <c r="B81" s="35" t="s">
        <v>1157</v>
      </c>
      <c r="C81" s="36">
        <v>33</v>
      </c>
      <c r="D81" s="35">
        <v>33</v>
      </c>
      <c r="E81" s="35">
        <v>0</v>
      </c>
      <c r="F81" s="36" t="s">
        <v>1791</v>
      </c>
      <c r="G81" s="36" t="s">
        <v>830</v>
      </c>
      <c r="H81" s="36" t="s">
        <v>367</v>
      </c>
      <c r="I81" s="36">
        <v>5</v>
      </c>
      <c r="J81" s="33" t="s">
        <v>1057</v>
      </c>
    </row>
    <row r="82" spans="1:10" x14ac:dyDescent="0.25">
      <c r="A82" s="39" t="s">
        <v>872</v>
      </c>
      <c r="B82" s="35" t="s">
        <v>1158</v>
      </c>
      <c r="C82" s="36">
        <v>33</v>
      </c>
      <c r="D82" s="35">
        <v>31</v>
      </c>
      <c r="E82" s="35">
        <v>19</v>
      </c>
      <c r="F82" s="36" t="s">
        <v>1790</v>
      </c>
      <c r="G82" s="36" t="s">
        <v>759</v>
      </c>
      <c r="H82" s="36" t="s">
        <v>1782</v>
      </c>
      <c r="I82" s="36">
        <v>2</v>
      </c>
      <c r="J82" s="33" t="s">
        <v>1057</v>
      </c>
    </row>
    <row r="83" spans="1:10" x14ac:dyDescent="0.25">
      <c r="A83" s="39" t="s">
        <v>873</v>
      </c>
      <c r="B83" s="35" t="s">
        <v>1159</v>
      </c>
      <c r="C83" s="36">
        <v>36</v>
      </c>
      <c r="D83" s="35">
        <v>34</v>
      </c>
      <c r="E83" s="35">
        <v>22</v>
      </c>
      <c r="F83" s="36" t="s">
        <v>1790</v>
      </c>
      <c r="G83" s="36" t="s">
        <v>759</v>
      </c>
      <c r="H83" s="36" t="s">
        <v>1782</v>
      </c>
      <c r="I83" s="36">
        <v>4</v>
      </c>
      <c r="J83" s="33" t="s">
        <v>1058</v>
      </c>
    </row>
    <row r="84" spans="1:10" x14ac:dyDescent="0.25">
      <c r="A84" s="39" t="s">
        <v>874</v>
      </c>
      <c r="B84" s="35" t="s">
        <v>1160</v>
      </c>
      <c r="C84" s="36">
        <v>39</v>
      </c>
      <c r="D84" s="35">
        <v>39</v>
      </c>
      <c r="E84" s="35">
        <v>25</v>
      </c>
      <c r="F84" s="36" t="s">
        <v>1790</v>
      </c>
      <c r="G84" s="36" t="s">
        <v>759</v>
      </c>
      <c r="H84" s="36" t="s">
        <v>1782</v>
      </c>
      <c r="I84" s="36">
        <v>5</v>
      </c>
      <c r="J84" s="33" t="s">
        <v>1048</v>
      </c>
    </row>
    <row r="85" spans="1:10" x14ac:dyDescent="0.25">
      <c r="A85" s="39" t="s">
        <v>875</v>
      </c>
      <c r="B85" s="35" t="s">
        <v>1161</v>
      </c>
      <c r="C85" s="36">
        <v>45</v>
      </c>
      <c r="D85" s="35">
        <v>43</v>
      </c>
      <c r="E85" s="35">
        <v>25</v>
      </c>
      <c r="F85" s="36" t="s">
        <v>1790</v>
      </c>
      <c r="G85" s="36" t="s">
        <v>759</v>
      </c>
      <c r="H85" s="36" t="s">
        <v>1782</v>
      </c>
      <c r="I85" s="36">
        <v>6</v>
      </c>
      <c r="J85" s="33" t="s">
        <v>1049</v>
      </c>
    </row>
    <row r="86" spans="1:10" x14ac:dyDescent="0.25">
      <c r="A86" s="39" t="s">
        <v>876</v>
      </c>
      <c r="B86" s="35" t="s">
        <v>1162</v>
      </c>
      <c r="C86" s="36">
        <v>48</v>
      </c>
      <c r="D86" s="35">
        <v>48</v>
      </c>
      <c r="E86" s="35">
        <v>25</v>
      </c>
      <c r="F86" s="36" t="s">
        <v>1790</v>
      </c>
      <c r="G86" s="36" t="s">
        <v>759</v>
      </c>
      <c r="H86" s="36" t="s">
        <v>1782</v>
      </c>
      <c r="I86" s="36">
        <v>6</v>
      </c>
      <c r="J86" s="33" t="s">
        <v>1050</v>
      </c>
    </row>
    <row r="87" spans="1:10" x14ac:dyDescent="0.25">
      <c r="A87" s="39" t="s">
        <v>877</v>
      </c>
      <c r="B87" s="35" t="s">
        <v>1163</v>
      </c>
      <c r="C87" s="36">
        <v>36</v>
      </c>
      <c r="D87" s="35">
        <v>34</v>
      </c>
      <c r="E87" s="35">
        <v>22</v>
      </c>
      <c r="F87" s="36" t="s">
        <v>1791</v>
      </c>
      <c r="G87" s="36" t="s">
        <v>759</v>
      </c>
      <c r="H87" s="36" t="s">
        <v>1782</v>
      </c>
      <c r="I87" s="36">
        <v>4</v>
      </c>
      <c r="J87" s="33" t="s">
        <v>1058</v>
      </c>
    </row>
    <row r="88" spans="1:10" x14ac:dyDescent="0.25">
      <c r="A88" s="39" t="s">
        <v>1164</v>
      </c>
      <c r="B88" s="35" t="s">
        <v>1165</v>
      </c>
      <c r="C88" s="36">
        <v>39</v>
      </c>
      <c r="D88" s="35">
        <v>38</v>
      </c>
      <c r="E88" s="35">
        <v>25</v>
      </c>
      <c r="F88" s="36" t="s">
        <v>1791</v>
      </c>
      <c r="G88" s="36" t="s">
        <v>759</v>
      </c>
      <c r="H88" s="36" t="s">
        <v>1782</v>
      </c>
      <c r="I88" s="36">
        <v>5</v>
      </c>
      <c r="J88" s="33" t="s">
        <v>1048</v>
      </c>
    </row>
    <row r="89" spans="1:10" x14ac:dyDescent="0.25">
      <c r="A89" s="39" t="s">
        <v>878</v>
      </c>
      <c r="B89" s="35" t="s">
        <v>1166</v>
      </c>
      <c r="C89" s="36">
        <v>42</v>
      </c>
      <c r="D89" s="35">
        <v>42</v>
      </c>
      <c r="E89" s="35">
        <v>25</v>
      </c>
      <c r="F89" s="36" t="s">
        <v>1791</v>
      </c>
      <c r="G89" s="36" t="s">
        <v>759</v>
      </c>
      <c r="H89" s="36" t="s">
        <v>1782</v>
      </c>
      <c r="I89" s="36">
        <v>5</v>
      </c>
      <c r="J89" s="33" t="s">
        <v>1047</v>
      </c>
    </row>
    <row r="90" spans="1:10" x14ac:dyDescent="0.25">
      <c r="A90" s="39" t="s">
        <v>879</v>
      </c>
      <c r="B90" s="35" t="s">
        <v>1167</v>
      </c>
      <c r="C90" s="36">
        <v>48</v>
      </c>
      <c r="D90" s="35">
        <v>46</v>
      </c>
      <c r="E90" s="35">
        <v>25</v>
      </c>
      <c r="F90" s="36" t="s">
        <v>1791</v>
      </c>
      <c r="G90" s="36" t="s">
        <v>759</v>
      </c>
      <c r="H90" s="36" t="s">
        <v>1782</v>
      </c>
      <c r="I90" s="36">
        <v>6</v>
      </c>
      <c r="J90" s="33" t="s">
        <v>1050</v>
      </c>
    </row>
    <row r="91" spans="1:10" x14ac:dyDescent="0.25">
      <c r="A91" s="39" t="s">
        <v>880</v>
      </c>
      <c r="B91" s="35" t="s">
        <v>1168</v>
      </c>
      <c r="C91" s="36">
        <v>51</v>
      </c>
      <c r="D91" s="35">
        <v>51</v>
      </c>
      <c r="E91" s="35">
        <v>25</v>
      </c>
      <c r="F91" s="36" t="s">
        <v>1791</v>
      </c>
      <c r="G91" s="36" t="s">
        <v>759</v>
      </c>
      <c r="H91" s="36" t="s">
        <v>1782</v>
      </c>
      <c r="I91" s="36">
        <v>6</v>
      </c>
      <c r="J91" s="33" t="s">
        <v>1051</v>
      </c>
    </row>
    <row r="92" spans="1:10" x14ac:dyDescent="0.25">
      <c r="A92" s="39" t="s">
        <v>881</v>
      </c>
      <c r="B92" s="35" t="s">
        <v>1169</v>
      </c>
      <c r="C92" s="36">
        <v>33</v>
      </c>
      <c r="D92" s="35">
        <v>31</v>
      </c>
      <c r="E92" s="35">
        <v>19</v>
      </c>
      <c r="F92" s="36" t="s">
        <v>1790</v>
      </c>
      <c r="G92" s="36" t="s">
        <v>772</v>
      </c>
      <c r="H92" s="36" t="s">
        <v>1782</v>
      </c>
      <c r="I92" s="36">
        <v>1</v>
      </c>
      <c r="J92" s="33" t="s">
        <v>1057</v>
      </c>
    </row>
    <row r="93" spans="1:10" x14ac:dyDescent="0.25">
      <c r="A93" s="39" t="s">
        <v>882</v>
      </c>
      <c r="B93" s="35" t="s">
        <v>1170</v>
      </c>
      <c r="C93" s="36">
        <v>39</v>
      </c>
      <c r="D93" s="35">
        <v>38</v>
      </c>
      <c r="E93" s="35">
        <v>25</v>
      </c>
      <c r="F93" s="36" t="s">
        <v>1790</v>
      </c>
      <c r="G93" s="36" t="s">
        <v>772</v>
      </c>
      <c r="H93" s="36" t="s">
        <v>1782</v>
      </c>
      <c r="I93" s="36">
        <v>2</v>
      </c>
      <c r="J93" s="33" t="s">
        <v>1048</v>
      </c>
    </row>
    <row r="94" spans="1:10" x14ac:dyDescent="0.25">
      <c r="A94" s="39" t="s">
        <v>883</v>
      </c>
      <c r="B94" s="35" t="s">
        <v>1171</v>
      </c>
      <c r="C94" s="36">
        <v>45</v>
      </c>
      <c r="D94" s="35">
        <v>43</v>
      </c>
      <c r="E94" s="35">
        <v>25</v>
      </c>
      <c r="F94" s="36" t="s">
        <v>1790</v>
      </c>
      <c r="G94" s="36" t="s">
        <v>772</v>
      </c>
      <c r="H94" s="36" t="s">
        <v>1782</v>
      </c>
      <c r="I94" s="36">
        <v>2</v>
      </c>
      <c r="J94" s="33" t="s">
        <v>1049</v>
      </c>
    </row>
    <row r="95" spans="1:10" x14ac:dyDescent="0.25">
      <c r="A95" s="39" t="s">
        <v>884</v>
      </c>
      <c r="B95" s="35" t="s">
        <v>1172</v>
      </c>
      <c r="C95" s="36">
        <v>51</v>
      </c>
      <c r="D95" s="35">
        <v>49</v>
      </c>
      <c r="E95" s="35">
        <v>25</v>
      </c>
      <c r="F95" s="36" t="s">
        <v>1790</v>
      </c>
      <c r="G95" s="36" t="s">
        <v>772</v>
      </c>
      <c r="H95" s="36" t="s">
        <v>1782</v>
      </c>
      <c r="I95" s="36">
        <v>2</v>
      </c>
      <c r="J95" s="33" t="s">
        <v>1051</v>
      </c>
    </row>
    <row r="96" spans="1:10" x14ac:dyDescent="0.25">
      <c r="A96" s="39" t="s">
        <v>885</v>
      </c>
      <c r="B96" s="35" t="s">
        <v>1173</v>
      </c>
      <c r="C96" s="36">
        <v>30</v>
      </c>
      <c r="D96" s="35">
        <v>30</v>
      </c>
      <c r="E96" s="35">
        <v>18</v>
      </c>
      <c r="F96" s="36" t="s">
        <v>1790</v>
      </c>
      <c r="G96" s="36" t="s">
        <v>784</v>
      </c>
      <c r="H96" s="36" t="s">
        <v>1782</v>
      </c>
      <c r="I96" s="36">
        <v>2</v>
      </c>
      <c r="J96" s="33" t="s">
        <v>782</v>
      </c>
    </row>
    <row r="97" spans="1:10" x14ac:dyDescent="0.25">
      <c r="A97" s="39" t="s">
        <v>886</v>
      </c>
      <c r="B97" s="35" t="s">
        <v>1174</v>
      </c>
      <c r="C97" s="36">
        <v>33</v>
      </c>
      <c r="D97" s="35">
        <v>31</v>
      </c>
      <c r="E97" s="35">
        <v>19</v>
      </c>
      <c r="F97" s="36" t="s">
        <v>1790</v>
      </c>
      <c r="G97" s="36" t="s">
        <v>778</v>
      </c>
      <c r="H97" s="36" t="s">
        <v>1782</v>
      </c>
      <c r="I97" s="36">
        <v>2</v>
      </c>
      <c r="J97" s="33" t="s">
        <v>1057</v>
      </c>
    </row>
    <row r="98" spans="1:10" x14ac:dyDescent="0.25">
      <c r="A98" s="39" t="s">
        <v>887</v>
      </c>
      <c r="B98" s="35" t="s">
        <v>1175</v>
      </c>
      <c r="C98" s="36">
        <v>42</v>
      </c>
      <c r="D98" s="35">
        <v>40</v>
      </c>
      <c r="E98" s="35">
        <v>25</v>
      </c>
      <c r="F98" s="36" t="s">
        <v>1790</v>
      </c>
      <c r="G98" s="36" t="s">
        <v>778</v>
      </c>
      <c r="H98" s="36" t="s">
        <v>1782</v>
      </c>
      <c r="I98" s="36">
        <v>3</v>
      </c>
      <c r="J98" s="33" t="s">
        <v>1047</v>
      </c>
    </row>
    <row r="99" spans="1:10" x14ac:dyDescent="0.25">
      <c r="A99" s="39" t="s">
        <v>888</v>
      </c>
      <c r="B99" s="35" t="s">
        <v>1176</v>
      </c>
      <c r="C99" s="36">
        <v>45</v>
      </c>
      <c r="D99" s="35">
        <v>45</v>
      </c>
      <c r="E99" s="35">
        <v>25</v>
      </c>
      <c r="F99" s="36" t="s">
        <v>1790</v>
      </c>
      <c r="G99" s="36" t="s">
        <v>778</v>
      </c>
      <c r="H99" s="36" t="s">
        <v>1782</v>
      </c>
      <c r="I99" s="36">
        <v>5</v>
      </c>
      <c r="J99" s="33" t="s">
        <v>1049</v>
      </c>
    </row>
    <row r="100" spans="1:10" x14ac:dyDescent="0.25">
      <c r="A100" s="39" t="s">
        <v>889</v>
      </c>
      <c r="B100" s="35" t="s">
        <v>1177</v>
      </c>
      <c r="C100" s="36">
        <v>33</v>
      </c>
      <c r="D100" s="35">
        <v>32</v>
      </c>
      <c r="E100" s="35">
        <v>20</v>
      </c>
      <c r="F100" s="36" t="s">
        <v>1790</v>
      </c>
      <c r="G100" s="36" t="s">
        <v>784</v>
      </c>
      <c r="H100" s="36" t="s">
        <v>1782</v>
      </c>
      <c r="I100" s="36">
        <v>3</v>
      </c>
      <c r="J100" s="33" t="s">
        <v>1057</v>
      </c>
    </row>
    <row r="101" spans="1:10" x14ac:dyDescent="0.25">
      <c r="A101" s="39" t="s">
        <v>890</v>
      </c>
      <c r="B101" s="35" t="s">
        <v>1178</v>
      </c>
      <c r="C101" s="36">
        <v>36</v>
      </c>
      <c r="D101" s="35">
        <v>35</v>
      </c>
      <c r="E101" s="35">
        <v>23</v>
      </c>
      <c r="F101" s="36" t="s">
        <v>1790</v>
      </c>
      <c r="G101" s="36" t="s">
        <v>784</v>
      </c>
      <c r="H101" s="36" t="s">
        <v>1782</v>
      </c>
      <c r="I101" s="36">
        <v>2</v>
      </c>
      <c r="J101" s="33" t="s">
        <v>1058</v>
      </c>
    </row>
    <row r="102" spans="1:10" x14ac:dyDescent="0.25">
      <c r="A102" s="39" t="s">
        <v>891</v>
      </c>
      <c r="B102" s="35" t="s">
        <v>1179</v>
      </c>
      <c r="C102" s="36">
        <v>39</v>
      </c>
      <c r="D102" s="35">
        <v>39</v>
      </c>
      <c r="E102" s="35">
        <v>25</v>
      </c>
      <c r="F102" s="36" t="s">
        <v>1790</v>
      </c>
      <c r="G102" s="36" t="s">
        <v>784</v>
      </c>
      <c r="H102" s="36" t="s">
        <v>1782</v>
      </c>
      <c r="I102" s="36">
        <v>3</v>
      </c>
      <c r="J102" s="33" t="s">
        <v>1048</v>
      </c>
    </row>
    <row r="103" spans="1:10" x14ac:dyDescent="0.25">
      <c r="A103" s="39" t="s">
        <v>892</v>
      </c>
      <c r="B103" s="35" t="s">
        <v>1180</v>
      </c>
      <c r="C103" s="36">
        <v>45</v>
      </c>
      <c r="D103" s="35">
        <v>43</v>
      </c>
      <c r="E103" s="35">
        <v>25</v>
      </c>
      <c r="F103" s="36" t="s">
        <v>1790</v>
      </c>
      <c r="G103" s="36" t="s">
        <v>784</v>
      </c>
      <c r="H103" s="36" t="s">
        <v>1782</v>
      </c>
      <c r="I103" s="36">
        <v>5</v>
      </c>
      <c r="J103" s="33" t="s">
        <v>1049</v>
      </c>
    </row>
    <row r="104" spans="1:10" x14ac:dyDescent="0.25">
      <c r="A104" s="39" t="s">
        <v>893</v>
      </c>
      <c r="B104" s="35" t="s">
        <v>1181</v>
      </c>
      <c r="C104" s="36">
        <v>48</v>
      </c>
      <c r="D104" s="35">
        <v>48</v>
      </c>
      <c r="E104" s="35">
        <v>25</v>
      </c>
      <c r="F104" s="36" t="s">
        <v>1790</v>
      </c>
      <c r="G104" s="36" t="s">
        <v>784</v>
      </c>
      <c r="H104" s="36" t="s">
        <v>1782</v>
      </c>
      <c r="I104" s="36">
        <v>4</v>
      </c>
      <c r="J104" s="33" t="s">
        <v>1050</v>
      </c>
    </row>
    <row r="105" spans="1:10" x14ac:dyDescent="0.25">
      <c r="A105" s="39" t="s">
        <v>894</v>
      </c>
      <c r="B105" s="35" t="s">
        <v>1182</v>
      </c>
      <c r="C105" s="36">
        <v>45</v>
      </c>
      <c r="D105" s="35">
        <v>45</v>
      </c>
      <c r="E105" s="35">
        <v>25</v>
      </c>
      <c r="F105" s="36" t="s">
        <v>1791</v>
      </c>
      <c r="G105" s="36" t="s">
        <v>784</v>
      </c>
      <c r="H105" s="36" t="s">
        <v>1782</v>
      </c>
      <c r="I105" s="36">
        <v>6</v>
      </c>
      <c r="J105" s="33" t="s">
        <v>1049</v>
      </c>
    </row>
    <row r="106" spans="1:10" x14ac:dyDescent="0.25">
      <c r="A106" s="39" t="s">
        <v>895</v>
      </c>
      <c r="B106" s="35" t="s">
        <v>1183</v>
      </c>
      <c r="C106" s="36">
        <v>54</v>
      </c>
      <c r="D106" s="35">
        <v>53</v>
      </c>
      <c r="E106" s="35">
        <v>25</v>
      </c>
      <c r="F106" s="36" t="s">
        <v>1791</v>
      </c>
      <c r="G106" s="36" t="s">
        <v>784</v>
      </c>
      <c r="H106" s="36" t="s">
        <v>1782</v>
      </c>
      <c r="I106" s="36">
        <v>6</v>
      </c>
      <c r="J106" s="33" t="s">
        <v>1052</v>
      </c>
    </row>
    <row r="107" spans="1:10" x14ac:dyDescent="0.25">
      <c r="A107" s="39" t="s">
        <v>896</v>
      </c>
      <c r="B107" s="35" t="s">
        <v>1184</v>
      </c>
      <c r="C107" s="36">
        <v>30</v>
      </c>
      <c r="D107" s="35">
        <v>30</v>
      </c>
      <c r="E107" s="35">
        <v>18</v>
      </c>
      <c r="F107" s="36" t="s">
        <v>1790</v>
      </c>
      <c r="G107" s="36" t="s">
        <v>1777</v>
      </c>
      <c r="H107" s="36" t="s">
        <v>1782</v>
      </c>
      <c r="I107" s="36">
        <v>2</v>
      </c>
      <c r="J107" s="33" t="s">
        <v>782</v>
      </c>
    </row>
    <row r="108" spans="1:10" x14ac:dyDescent="0.25">
      <c r="A108" s="39" t="s">
        <v>897</v>
      </c>
      <c r="B108" s="35" t="s">
        <v>1185</v>
      </c>
      <c r="C108" s="36">
        <v>45</v>
      </c>
      <c r="D108" s="35">
        <v>43</v>
      </c>
      <c r="E108" s="35">
        <v>25</v>
      </c>
      <c r="F108" s="36" t="s">
        <v>1790</v>
      </c>
      <c r="G108" s="36" t="s">
        <v>1777</v>
      </c>
      <c r="H108" s="36" t="s">
        <v>1782</v>
      </c>
      <c r="I108" s="36">
        <v>2</v>
      </c>
      <c r="J108" s="33" t="s">
        <v>1049</v>
      </c>
    </row>
    <row r="109" spans="1:10" x14ac:dyDescent="0.25">
      <c r="A109" s="39" t="s">
        <v>898</v>
      </c>
      <c r="B109" s="35" t="s">
        <v>1186</v>
      </c>
      <c r="C109" s="36">
        <v>36</v>
      </c>
      <c r="D109" s="35">
        <v>35</v>
      </c>
      <c r="E109" s="35">
        <v>23</v>
      </c>
      <c r="F109" s="36" t="s">
        <v>1790</v>
      </c>
      <c r="G109" s="36" t="s">
        <v>1777</v>
      </c>
      <c r="H109" s="36" t="s">
        <v>1782</v>
      </c>
      <c r="I109" s="36">
        <v>2</v>
      </c>
      <c r="J109" s="33" t="s">
        <v>1058</v>
      </c>
    </row>
    <row r="110" spans="1:10" x14ac:dyDescent="0.25">
      <c r="A110" s="39" t="s">
        <v>899</v>
      </c>
      <c r="B110" s="35" t="s">
        <v>1187</v>
      </c>
      <c r="C110" s="36">
        <v>39</v>
      </c>
      <c r="D110" s="35">
        <v>37</v>
      </c>
      <c r="E110" s="35">
        <v>25</v>
      </c>
      <c r="F110" s="36" t="s">
        <v>1790</v>
      </c>
      <c r="G110" s="36" t="s">
        <v>1777</v>
      </c>
      <c r="H110" s="36" t="s">
        <v>1782</v>
      </c>
      <c r="I110" s="36">
        <v>2</v>
      </c>
      <c r="J110" s="33" t="s">
        <v>1048</v>
      </c>
    </row>
    <row r="111" spans="1:10" x14ac:dyDescent="0.25">
      <c r="A111" s="39" t="s">
        <v>900</v>
      </c>
      <c r="B111" s="35" t="s">
        <v>1188</v>
      </c>
      <c r="C111" s="36">
        <v>39</v>
      </c>
      <c r="D111" s="35">
        <v>37</v>
      </c>
      <c r="E111" s="35">
        <v>25</v>
      </c>
      <c r="F111" s="36" t="s">
        <v>1790</v>
      </c>
      <c r="G111" s="36" t="s">
        <v>1777</v>
      </c>
      <c r="H111" s="36" t="s">
        <v>1782</v>
      </c>
      <c r="I111" s="36">
        <v>6</v>
      </c>
      <c r="J111" s="33" t="s">
        <v>1048</v>
      </c>
    </row>
    <row r="112" spans="1:10" x14ac:dyDescent="0.25">
      <c r="A112" s="39" t="s">
        <v>901</v>
      </c>
      <c r="B112" s="35" t="s">
        <v>1189</v>
      </c>
      <c r="C112" s="36">
        <v>42</v>
      </c>
      <c r="D112" s="35">
        <v>40</v>
      </c>
      <c r="E112" s="35">
        <v>25</v>
      </c>
      <c r="F112" s="36" t="s">
        <v>1790</v>
      </c>
      <c r="G112" s="36" t="s">
        <v>1777</v>
      </c>
      <c r="H112" s="36" t="s">
        <v>1782</v>
      </c>
      <c r="I112" s="36">
        <v>4</v>
      </c>
      <c r="J112" s="33" t="s">
        <v>1047</v>
      </c>
    </row>
    <row r="113" spans="1:10" x14ac:dyDescent="0.25">
      <c r="A113" s="39" t="s">
        <v>902</v>
      </c>
      <c r="B113" s="35" t="s">
        <v>1190</v>
      </c>
      <c r="C113" s="36">
        <v>45</v>
      </c>
      <c r="D113" s="35">
        <v>44</v>
      </c>
      <c r="E113" s="35">
        <v>25</v>
      </c>
      <c r="F113" s="36" t="s">
        <v>1790</v>
      </c>
      <c r="G113" s="36" t="s">
        <v>1777</v>
      </c>
      <c r="H113" s="36" t="s">
        <v>1782</v>
      </c>
      <c r="I113" s="36">
        <v>4</v>
      </c>
      <c r="J113" s="33" t="s">
        <v>1049</v>
      </c>
    </row>
    <row r="114" spans="1:10" x14ac:dyDescent="0.25">
      <c r="A114" s="39" t="s">
        <v>903</v>
      </c>
      <c r="B114" s="35" t="s">
        <v>1191</v>
      </c>
      <c r="C114" s="36">
        <v>51</v>
      </c>
      <c r="D114" s="35">
        <v>49</v>
      </c>
      <c r="E114" s="35">
        <v>25</v>
      </c>
      <c r="F114" s="36" t="s">
        <v>1790</v>
      </c>
      <c r="G114" s="36" t="s">
        <v>1777</v>
      </c>
      <c r="H114" s="36" t="s">
        <v>1782</v>
      </c>
      <c r="I114" s="36">
        <v>3</v>
      </c>
      <c r="J114" s="33" t="s">
        <v>1051</v>
      </c>
    </row>
    <row r="115" spans="1:10" x14ac:dyDescent="0.25">
      <c r="A115" s="39" t="s">
        <v>904</v>
      </c>
      <c r="B115" s="35" t="s">
        <v>1192</v>
      </c>
      <c r="C115" s="36">
        <v>39</v>
      </c>
      <c r="D115" s="35">
        <v>37</v>
      </c>
      <c r="E115" s="35">
        <v>25</v>
      </c>
      <c r="F115" s="36" t="s">
        <v>1791</v>
      </c>
      <c r="G115" s="36" t="s">
        <v>1777</v>
      </c>
      <c r="H115" s="36" t="s">
        <v>1782</v>
      </c>
      <c r="I115" s="36">
        <v>3</v>
      </c>
      <c r="J115" s="33" t="s">
        <v>1048</v>
      </c>
    </row>
    <row r="116" spans="1:10" x14ac:dyDescent="0.25">
      <c r="A116" s="39" t="s">
        <v>905</v>
      </c>
      <c r="B116" s="35" t="s">
        <v>1193</v>
      </c>
      <c r="C116" s="36">
        <v>42</v>
      </c>
      <c r="D116" s="35">
        <v>42</v>
      </c>
      <c r="E116" s="35">
        <v>25</v>
      </c>
      <c r="F116" s="36" t="s">
        <v>1791</v>
      </c>
      <c r="G116" s="36" t="s">
        <v>1777</v>
      </c>
      <c r="H116" s="36" t="s">
        <v>1782</v>
      </c>
      <c r="I116" s="36">
        <v>4</v>
      </c>
      <c r="J116" s="33" t="s">
        <v>1047</v>
      </c>
    </row>
    <row r="117" spans="1:10" x14ac:dyDescent="0.25">
      <c r="A117" s="39" t="s">
        <v>906</v>
      </c>
      <c r="B117" s="35" t="s">
        <v>1194</v>
      </c>
      <c r="C117" s="36">
        <v>45</v>
      </c>
      <c r="D117" s="35">
        <v>45</v>
      </c>
      <c r="E117" s="35">
        <v>25</v>
      </c>
      <c r="F117" s="36" t="s">
        <v>1791</v>
      </c>
      <c r="G117" s="36" t="s">
        <v>1777</v>
      </c>
      <c r="H117" s="36" t="s">
        <v>1782</v>
      </c>
      <c r="I117" s="36">
        <v>4</v>
      </c>
      <c r="J117" s="33" t="s">
        <v>1049</v>
      </c>
    </row>
    <row r="118" spans="1:10" x14ac:dyDescent="0.25">
      <c r="A118" s="39" t="s">
        <v>907</v>
      </c>
      <c r="B118" s="35" t="s">
        <v>1195</v>
      </c>
      <c r="C118" s="36">
        <v>48</v>
      </c>
      <c r="D118" s="35">
        <v>48</v>
      </c>
      <c r="E118" s="35">
        <v>25</v>
      </c>
      <c r="F118" s="36" t="s">
        <v>1791</v>
      </c>
      <c r="G118" s="36" t="s">
        <v>1777</v>
      </c>
      <c r="H118" s="36" t="s">
        <v>1782</v>
      </c>
      <c r="I118" s="36">
        <v>4</v>
      </c>
      <c r="J118" s="33" t="s">
        <v>1050</v>
      </c>
    </row>
    <row r="119" spans="1:10" x14ac:dyDescent="0.25">
      <c r="A119" s="39" t="s">
        <v>908</v>
      </c>
      <c r="B119" s="35" t="s">
        <v>1196</v>
      </c>
      <c r="C119" s="36">
        <v>51</v>
      </c>
      <c r="D119" s="35">
        <v>49</v>
      </c>
      <c r="E119" s="35">
        <v>25</v>
      </c>
      <c r="F119" s="36" t="s">
        <v>1791</v>
      </c>
      <c r="G119" s="36" t="s">
        <v>1777</v>
      </c>
      <c r="H119" s="36" t="s">
        <v>1782</v>
      </c>
      <c r="I119" s="36">
        <v>5</v>
      </c>
      <c r="J119" s="33" t="s">
        <v>1051</v>
      </c>
    </row>
    <row r="120" spans="1:10" x14ac:dyDescent="0.25">
      <c r="A120" s="39" t="s">
        <v>909</v>
      </c>
      <c r="B120" s="35" t="s">
        <v>1197</v>
      </c>
      <c r="C120" s="36">
        <v>54</v>
      </c>
      <c r="D120" s="35">
        <v>54</v>
      </c>
      <c r="E120" s="35">
        <v>25</v>
      </c>
      <c r="F120" s="36" t="s">
        <v>1791</v>
      </c>
      <c r="G120" s="36" t="s">
        <v>1777</v>
      </c>
      <c r="H120" s="36" t="s">
        <v>1782</v>
      </c>
      <c r="I120" s="36">
        <v>6</v>
      </c>
      <c r="J120" s="33" t="s">
        <v>1052</v>
      </c>
    </row>
    <row r="121" spans="1:10" x14ac:dyDescent="0.25">
      <c r="A121" s="39" t="s">
        <v>910</v>
      </c>
      <c r="B121" s="35" t="s">
        <v>1198</v>
      </c>
      <c r="C121" s="36">
        <v>33</v>
      </c>
      <c r="D121" s="35">
        <v>31</v>
      </c>
      <c r="E121" s="35">
        <v>19</v>
      </c>
      <c r="F121" s="36" t="s">
        <v>1790</v>
      </c>
      <c r="G121" s="36" t="s">
        <v>802</v>
      </c>
      <c r="H121" s="36" t="s">
        <v>1782</v>
      </c>
      <c r="I121" s="36">
        <v>1</v>
      </c>
      <c r="J121" s="33" t="s">
        <v>1057</v>
      </c>
    </row>
    <row r="122" spans="1:10" x14ac:dyDescent="0.25">
      <c r="A122" s="39" t="s">
        <v>911</v>
      </c>
      <c r="B122" s="35" t="s">
        <v>1199</v>
      </c>
      <c r="C122" s="36">
        <v>36</v>
      </c>
      <c r="D122" s="35">
        <v>36</v>
      </c>
      <c r="E122" s="35">
        <v>24</v>
      </c>
      <c r="F122" s="36" t="s">
        <v>1790</v>
      </c>
      <c r="G122" s="36" t="s">
        <v>802</v>
      </c>
      <c r="H122" s="36" t="s">
        <v>1782</v>
      </c>
      <c r="I122" s="36">
        <v>1</v>
      </c>
      <c r="J122" s="33" t="s">
        <v>1058</v>
      </c>
    </row>
    <row r="123" spans="1:10" x14ac:dyDescent="0.25">
      <c r="A123" s="39" t="s">
        <v>912</v>
      </c>
      <c r="B123" s="35" t="s">
        <v>1200</v>
      </c>
      <c r="C123" s="36">
        <v>42</v>
      </c>
      <c r="D123" s="35">
        <v>42</v>
      </c>
      <c r="E123" s="35">
        <v>25</v>
      </c>
      <c r="F123" s="36" t="s">
        <v>1790</v>
      </c>
      <c r="G123" s="36" t="s">
        <v>802</v>
      </c>
      <c r="H123" s="36" t="s">
        <v>1782</v>
      </c>
      <c r="I123" s="36">
        <v>3</v>
      </c>
      <c r="J123" s="33" t="s">
        <v>1047</v>
      </c>
    </row>
    <row r="124" spans="1:10" x14ac:dyDescent="0.25">
      <c r="A124" s="39" t="s">
        <v>913</v>
      </c>
      <c r="B124" s="35" t="s">
        <v>1201</v>
      </c>
      <c r="C124" s="36">
        <v>48</v>
      </c>
      <c r="D124" s="35">
        <v>46</v>
      </c>
      <c r="E124" s="35">
        <v>25</v>
      </c>
      <c r="F124" s="36" t="s">
        <v>1790</v>
      </c>
      <c r="G124" s="36" t="s">
        <v>802</v>
      </c>
      <c r="H124" s="36" t="s">
        <v>1782</v>
      </c>
      <c r="I124" s="36">
        <v>2</v>
      </c>
      <c r="J124" s="33" t="s">
        <v>1050</v>
      </c>
    </row>
    <row r="125" spans="1:10" x14ac:dyDescent="0.25">
      <c r="A125" s="39" t="s">
        <v>1202</v>
      </c>
      <c r="B125" s="35" t="s">
        <v>1203</v>
      </c>
      <c r="C125" s="36">
        <v>33</v>
      </c>
      <c r="D125" s="35">
        <v>31</v>
      </c>
      <c r="E125" s="35">
        <v>19</v>
      </c>
      <c r="F125" s="36" t="s">
        <v>1790</v>
      </c>
      <c r="G125" s="36" t="s">
        <v>1778</v>
      </c>
      <c r="H125" s="36" t="s">
        <v>1782</v>
      </c>
      <c r="I125" s="36">
        <v>0</v>
      </c>
      <c r="J125" s="33" t="s">
        <v>1057</v>
      </c>
    </row>
    <row r="126" spans="1:10" x14ac:dyDescent="0.25">
      <c r="A126" s="39" t="s">
        <v>1010</v>
      </c>
      <c r="B126" s="35" t="s">
        <v>1204</v>
      </c>
      <c r="C126" s="36">
        <v>36</v>
      </c>
      <c r="D126" s="35">
        <v>34</v>
      </c>
      <c r="E126" s="35">
        <v>22</v>
      </c>
      <c r="F126" s="36" t="s">
        <v>1790</v>
      </c>
      <c r="G126" s="36" t="s">
        <v>1778</v>
      </c>
      <c r="H126" s="36" t="s">
        <v>1782</v>
      </c>
      <c r="I126" s="36">
        <v>0</v>
      </c>
      <c r="J126" s="33" t="s">
        <v>1058</v>
      </c>
    </row>
    <row r="127" spans="1:10" x14ac:dyDescent="0.25">
      <c r="A127" s="39" t="s">
        <v>1205</v>
      </c>
      <c r="B127" s="35" t="s">
        <v>1206</v>
      </c>
      <c r="C127" s="36">
        <v>39</v>
      </c>
      <c r="D127" s="35">
        <v>39</v>
      </c>
      <c r="E127" s="35">
        <v>25</v>
      </c>
      <c r="F127" s="36" t="s">
        <v>1790</v>
      </c>
      <c r="G127" s="36" t="s">
        <v>1778</v>
      </c>
      <c r="H127" s="36" t="s">
        <v>1782</v>
      </c>
      <c r="I127" s="36">
        <v>0</v>
      </c>
      <c r="J127" s="33" t="s">
        <v>1048</v>
      </c>
    </row>
    <row r="128" spans="1:10" x14ac:dyDescent="0.25">
      <c r="A128" s="39" t="s">
        <v>1207</v>
      </c>
      <c r="B128" s="35" t="s">
        <v>1208</v>
      </c>
      <c r="C128" s="36">
        <v>42</v>
      </c>
      <c r="D128" s="35">
        <v>41</v>
      </c>
      <c r="E128" s="35">
        <v>25</v>
      </c>
      <c r="F128" s="36" t="s">
        <v>1790</v>
      </c>
      <c r="G128" s="36" t="s">
        <v>1778</v>
      </c>
      <c r="H128" s="36" t="s">
        <v>1782</v>
      </c>
      <c r="I128" s="36">
        <v>0</v>
      </c>
      <c r="J128" s="33" t="s">
        <v>1047</v>
      </c>
    </row>
    <row r="129" spans="1:10" x14ac:dyDescent="0.25">
      <c r="A129" s="39" t="s">
        <v>1209</v>
      </c>
      <c r="B129" s="35" t="s">
        <v>1210</v>
      </c>
      <c r="C129" s="36">
        <v>30</v>
      </c>
      <c r="D129" s="35">
        <v>30</v>
      </c>
      <c r="E129" s="35">
        <v>18</v>
      </c>
      <c r="F129" s="36" t="s">
        <v>1790</v>
      </c>
      <c r="G129" s="36" t="s">
        <v>1120</v>
      </c>
      <c r="H129" s="36" t="s">
        <v>1782</v>
      </c>
      <c r="I129" s="36">
        <v>0</v>
      </c>
      <c r="J129" s="33" t="s">
        <v>782</v>
      </c>
    </row>
    <row r="130" spans="1:10" x14ac:dyDescent="0.25">
      <c r="A130" s="39" t="s">
        <v>1211</v>
      </c>
      <c r="B130" s="35" t="s">
        <v>1212</v>
      </c>
      <c r="C130" s="36">
        <v>39</v>
      </c>
      <c r="D130" s="35">
        <v>37</v>
      </c>
      <c r="E130" s="35">
        <v>25</v>
      </c>
      <c r="F130" s="36" t="s">
        <v>1790</v>
      </c>
      <c r="G130" s="36" t="s">
        <v>1120</v>
      </c>
      <c r="H130" s="36" t="s">
        <v>1782</v>
      </c>
      <c r="I130" s="36">
        <v>0</v>
      </c>
      <c r="J130" s="33" t="s">
        <v>1048</v>
      </c>
    </row>
    <row r="131" spans="1:10" x14ac:dyDescent="0.25">
      <c r="A131" s="39" t="s">
        <v>1213</v>
      </c>
      <c r="B131" s="35" t="s">
        <v>1214</v>
      </c>
      <c r="C131" s="36">
        <v>42</v>
      </c>
      <c r="D131" s="35">
        <v>40</v>
      </c>
      <c r="E131" s="35">
        <v>25</v>
      </c>
      <c r="F131" s="36" t="s">
        <v>1790</v>
      </c>
      <c r="G131" s="36" t="s">
        <v>1120</v>
      </c>
      <c r="H131" s="36" t="s">
        <v>1782</v>
      </c>
      <c r="I131" s="36">
        <v>0</v>
      </c>
      <c r="J131" s="33" t="s">
        <v>1047</v>
      </c>
    </row>
    <row r="132" spans="1:10" x14ac:dyDescent="0.25">
      <c r="A132" s="39" t="s">
        <v>1215</v>
      </c>
      <c r="B132" s="35" t="s">
        <v>1216</v>
      </c>
      <c r="C132" s="36">
        <v>48</v>
      </c>
      <c r="D132" s="35">
        <v>46</v>
      </c>
      <c r="E132" s="35">
        <v>25</v>
      </c>
      <c r="F132" s="36" t="s">
        <v>1790</v>
      </c>
      <c r="G132" s="36" t="s">
        <v>1120</v>
      </c>
      <c r="H132" s="36" t="s">
        <v>1782</v>
      </c>
      <c r="I132" s="36">
        <v>0</v>
      </c>
      <c r="J132" s="33" t="s">
        <v>1050</v>
      </c>
    </row>
    <row r="133" spans="1:10" x14ac:dyDescent="0.25">
      <c r="A133" s="39" t="s">
        <v>1217</v>
      </c>
      <c r="B133" s="35" t="s">
        <v>1218</v>
      </c>
      <c r="C133" s="36">
        <v>51</v>
      </c>
      <c r="D133" s="35">
        <v>51</v>
      </c>
      <c r="E133" s="35">
        <v>25</v>
      </c>
      <c r="F133" s="36" t="s">
        <v>1790</v>
      </c>
      <c r="G133" s="36" t="s">
        <v>1120</v>
      </c>
      <c r="H133" s="36" t="s">
        <v>1782</v>
      </c>
      <c r="I133" s="36">
        <v>0</v>
      </c>
      <c r="J133" s="33" t="s">
        <v>1051</v>
      </c>
    </row>
    <row r="134" spans="1:10" x14ac:dyDescent="0.25">
      <c r="A134" s="39" t="s">
        <v>914</v>
      </c>
      <c r="B134" s="35" t="s">
        <v>1219</v>
      </c>
      <c r="C134" s="36">
        <v>33</v>
      </c>
      <c r="D134" s="35">
        <v>33</v>
      </c>
      <c r="E134" s="35">
        <v>21</v>
      </c>
      <c r="F134" s="36" t="s">
        <v>1791</v>
      </c>
      <c r="G134" s="36" t="s">
        <v>805</v>
      </c>
      <c r="H134" s="36" t="s">
        <v>1782</v>
      </c>
      <c r="I134" s="36">
        <v>3</v>
      </c>
      <c r="J134" s="33" t="s">
        <v>1057</v>
      </c>
    </row>
    <row r="135" spans="1:10" x14ac:dyDescent="0.25">
      <c r="A135" s="39" t="s">
        <v>915</v>
      </c>
      <c r="B135" s="35" t="s">
        <v>1220</v>
      </c>
      <c r="C135" s="36">
        <v>36</v>
      </c>
      <c r="D135" s="35">
        <v>36</v>
      </c>
      <c r="E135" s="35">
        <v>24</v>
      </c>
      <c r="F135" s="36" t="s">
        <v>1791</v>
      </c>
      <c r="G135" s="36" t="s">
        <v>805</v>
      </c>
      <c r="H135" s="36" t="s">
        <v>1782</v>
      </c>
      <c r="I135" s="36">
        <v>4</v>
      </c>
      <c r="J135" s="33" t="s">
        <v>1058</v>
      </c>
    </row>
    <row r="136" spans="1:10" x14ac:dyDescent="0.25">
      <c r="A136" s="39" t="s">
        <v>916</v>
      </c>
      <c r="B136" s="35" t="s">
        <v>1221</v>
      </c>
      <c r="C136" s="36">
        <v>42</v>
      </c>
      <c r="D136" s="35">
        <v>41</v>
      </c>
      <c r="E136" s="35">
        <v>25</v>
      </c>
      <c r="F136" s="36" t="s">
        <v>1791</v>
      </c>
      <c r="G136" s="36" t="s">
        <v>805</v>
      </c>
      <c r="H136" s="36" t="s">
        <v>1782</v>
      </c>
      <c r="I136" s="36">
        <v>5</v>
      </c>
      <c r="J136" s="33" t="s">
        <v>1047</v>
      </c>
    </row>
    <row r="137" spans="1:10" x14ac:dyDescent="0.25">
      <c r="A137" s="39" t="s">
        <v>917</v>
      </c>
      <c r="B137" s="35" t="s">
        <v>1222</v>
      </c>
      <c r="C137" s="36">
        <v>45</v>
      </c>
      <c r="D137" s="35">
        <v>44</v>
      </c>
      <c r="E137" s="35">
        <v>25</v>
      </c>
      <c r="F137" s="36" t="s">
        <v>1791</v>
      </c>
      <c r="G137" s="36" t="s">
        <v>805</v>
      </c>
      <c r="H137" s="36" t="s">
        <v>1782</v>
      </c>
      <c r="I137" s="36">
        <v>6</v>
      </c>
      <c r="J137" s="33" t="s">
        <v>1049</v>
      </c>
    </row>
    <row r="138" spans="1:10" x14ac:dyDescent="0.25">
      <c r="A138" s="39" t="s">
        <v>918</v>
      </c>
      <c r="B138" s="35" t="s">
        <v>1223</v>
      </c>
      <c r="C138" s="36">
        <v>48</v>
      </c>
      <c r="D138" s="35">
        <v>47</v>
      </c>
      <c r="E138" s="35">
        <v>25</v>
      </c>
      <c r="F138" s="36" t="s">
        <v>1791</v>
      </c>
      <c r="G138" s="36" t="s">
        <v>805</v>
      </c>
      <c r="H138" s="36" t="s">
        <v>1782</v>
      </c>
      <c r="I138" s="36">
        <v>6</v>
      </c>
      <c r="J138" s="33" t="s">
        <v>1050</v>
      </c>
    </row>
    <row r="139" spans="1:10" x14ac:dyDescent="0.25">
      <c r="A139" s="39" t="s">
        <v>919</v>
      </c>
      <c r="B139" s="35" t="s">
        <v>1224</v>
      </c>
      <c r="C139" s="36">
        <v>33</v>
      </c>
      <c r="D139" s="35">
        <v>33</v>
      </c>
      <c r="E139" s="35">
        <v>21</v>
      </c>
      <c r="F139" s="36" t="s">
        <v>1791</v>
      </c>
      <c r="G139" s="36" t="s">
        <v>1779</v>
      </c>
      <c r="H139" s="36" t="s">
        <v>1782</v>
      </c>
      <c r="I139" s="36">
        <v>3</v>
      </c>
      <c r="J139" s="33" t="s">
        <v>1057</v>
      </c>
    </row>
    <row r="140" spans="1:10" x14ac:dyDescent="0.25">
      <c r="A140" s="39" t="s">
        <v>920</v>
      </c>
      <c r="B140" s="35" t="s">
        <v>1225</v>
      </c>
      <c r="C140" s="36">
        <v>39</v>
      </c>
      <c r="D140" s="35">
        <v>37</v>
      </c>
      <c r="E140" s="35">
        <v>25</v>
      </c>
      <c r="F140" s="36" t="s">
        <v>1791</v>
      </c>
      <c r="G140" s="36" t="s">
        <v>1779</v>
      </c>
      <c r="H140" s="36" t="s">
        <v>1782</v>
      </c>
      <c r="I140" s="36">
        <v>4</v>
      </c>
      <c r="J140" s="33" t="s">
        <v>1048</v>
      </c>
    </row>
    <row r="141" spans="1:10" x14ac:dyDescent="0.25">
      <c r="A141" s="39" t="s">
        <v>921</v>
      </c>
      <c r="B141" s="35" t="s">
        <v>1226</v>
      </c>
      <c r="C141" s="36">
        <v>42</v>
      </c>
      <c r="D141" s="35">
        <v>40</v>
      </c>
      <c r="E141" s="35">
        <v>25</v>
      </c>
      <c r="F141" s="36" t="s">
        <v>1791</v>
      </c>
      <c r="G141" s="36" t="s">
        <v>1779</v>
      </c>
      <c r="H141" s="36" t="s">
        <v>1782</v>
      </c>
      <c r="I141" s="36">
        <v>5</v>
      </c>
      <c r="J141" s="33" t="s">
        <v>1047</v>
      </c>
    </row>
    <row r="142" spans="1:10" x14ac:dyDescent="0.25">
      <c r="A142" s="39" t="s">
        <v>922</v>
      </c>
      <c r="B142" s="35" t="s">
        <v>1227</v>
      </c>
      <c r="C142" s="36">
        <v>36</v>
      </c>
      <c r="D142" s="35">
        <v>35</v>
      </c>
      <c r="E142" s="35">
        <v>23</v>
      </c>
      <c r="F142" s="36" t="s">
        <v>1791</v>
      </c>
      <c r="G142" s="36" t="s">
        <v>1779</v>
      </c>
      <c r="H142" s="36" t="s">
        <v>1782</v>
      </c>
      <c r="I142" s="36">
        <v>5</v>
      </c>
      <c r="J142" s="33" t="s">
        <v>1058</v>
      </c>
    </row>
    <row r="143" spans="1:10" x14ac:dyDescent="0.25">
      <c r="A143" s="39" t="s">
        <v>923</v>
      </c>
      <c r="B143" s="35" t="s">
        <v>1228</v>
      </c>
      <c r="C143" s="36">
        <v>51</v>
      </c>
      <c r="D143" s="35">
        <v>51</v>
      </c>
      <c r="E143" s="35">
        <v>25</v>
      </c>
      <c r="F143" s="36" t="s">
        <v>1791</v>
      </c>
      <c r="G143" s="36" t="s">
        <v>1779</v>
      </c>
      <c r="H143" s="36" t="s">
        <v>1782</v>
      </c>
      <c r="I143" s="36">
        <v>6</v>
      </c>
      <c r="J143" s="33" t="s">
        <v>1051</v>
      </c>
    </row>
    <row r="144" spans="1:10" x14ac:dyDescent="0.25">
      <c r="A144" s="39" t="s">
        <v>924</v>
      </c>
      <c r="B144" s="35" t="s">
        <v>1229</v>
      </c>
      <c r="C144" s="36">
        <v>57</v>
      </c>
      <c r="D144" s="35">
        <v>55</v>
      </c>
      <c r="E144" s="35">
        <v>25</v>
      </c>
      <c r="F144" s="36" t="s">
        <v>1791</v>
      </c>
      <c r="G144" s="36" t="s">
        <v>1779</v>
      </c>
      <c r="H144" s="36" t="s">
        <v>1782</v>
      </c>
      <c r="I144" s="36">
        <v>6</v>
      </c>
      <c r="J144" s="33" t="s">
        <v>1053</v>
      </c>
    </row>
    <row r="145" spans="1:10" x14ac:dyDescent="0.25">
      <c r="A145" s="39" t="s">
        <v>1230</v>
      </c>
      <c r="B145" s="35" t="s">
        <v>1231</v>
      </c>
      <c r="C145" s="36">
        <v>30</v>
      </c>
      <c r="D145" s="35">
        <v>30</v>
      </c>
      <c r="E145" s="35">
        <v>18</v>
      </c>
      <c r="F145" s="36" t="s">
        <v>1791</v>
      </c>
      <c r="G145" s="36" t="s">
        <v>1062</v>
      </c>
      <c r="H145" s="36" t="s">
        <v>1782</v>
      </c>
      <c r="I145" s="36">
        <v>2</v>
      </c>
      <c r="J145" s="33" t="s">
        <v>782</v>
      </c>
    </row>
    <row r="146" spans="1:10" x14ac:dyDescent="0.25">
      <c r="A146" s="39" t="s">
        <v>925</v>
      </c>
      <c r="B146" s="35" t="s">
        <v>1232</v>
      </c>
      <c r="C146" s="36">
        <v>36</v>
      </c>
      <c r="D146" s="35">
        <v>35</v>
      </c>
      <c r="E146" s="35">
        <v>23</v>
      </c>
      <c r="F146" s="36" t="s">
        <v>1791</v>
      </c>
      <c r="G146" s="36" t="s">
        <v>1062</v>
      </c>
      <c r="H146" s="36" t="s">
        <v>1782</v>
      </c>
      <c r="I146" s="36">
        <v>3</v>
      </c>
      <c r="J146" s="33" t="s">
        <v>1058</v>
      </c>
    </row>
    <row r="147" spans="1:10" x14ac:dyDescent="0.25">
      <c r="A147" s="39" t="s">
        <v>926</v>
      </c>
      <c r="B147" s="35" t="s">
        <v>1233</v>
      </c>
      <c r="C147" s="36">
        <v>39</v>
      </c>
      <c r="D147" s="35">
        <v>38</v>
      </c>
      <c r="E147" s="35">
        <v>25</v>
      </c>
      <c r="F147" s="36" t="s">
        <v>1791</v>
      </c>
      <c r="G147" s="36" t="s">
        <v>1062</v>
      </c>
      <c r="H147" s="36" t="s">
        <v>1782</v>
      </c>
      <c r="I147" s="36">
        <v>4</v>
      </c>
      <c r="J147" s="33" t="s">
        <v>1048</v>
      </c>
    </row>
    <row r="148" spans="1:10" x14ac:dyDescent="0.25">
      <c r="A148" s="39" t="s">
        <v>927</v>
      </c>
      <c r="B148" s="35" t="s">
        <v>1234</v>
      </c>
      <c r="C148" s="36">
        <v>42</v>
      </c>
      <c r="D148" s="35">
        <v>42</v>
      </c>
      <c r="E148" s="35">
        <v>25</v>
      </c>
      <c r="F148" s="36" t="s">
        <v>1791</v>
      </c>
      <c r="G148" s="36" t="s">
        <v>1062</v>
      </c>
      <c r="H148" s="36" t="s">
        <v>1782</v>
      </c>
      <c r="I148" s="36">
        <v>4</v>
      </c>
      <c r="J148" s="33" t="s">
        <v>1047</v>
      </c>
    </row>
    <row r="149" spans="1:10" x14ac:dyDescent="0.25">
      <c r="A149" s="39" t="s">
        <v>928</v>
      </c>
      <c r="B149" s="35" t="s">
        <v>1235</v>
      </c>
      <c r="C149" s="36">
        <v>48</v>
      </c>
      <c r="D149" s="35">
        <v>47</v>
      </c>
      <c r="E149" s="35">
        <v>25</v>
      </c>
      <c r="F149" s="36" t="s">
        <v>1791</v>
      </c>
      <c r="G149" s="36" t="s">
        <v>1062</v>
      </c>
      <c r="H149" s="36" t="s">
        <v>1782</v>
      </c>
      <c r="I149" s="36">
        <v>6</v>
      </c>
      <c r="J149" s="33" t="s">
        <v>1050</v>
      </c>
    </row>
    <row r="150" spans="1:10" x14ac:dyDescent="0.25">
      <c r="A150" s="39" t="s">
        <v>929</v>
      </c>
      <c r="B150" s="35" t="s">
        <v>1236</v>
      </c>
      <c r="C150" s="36">
        <v>30</v>
      </c>
      <c r="D150" s="35">
        <v>30</v>
      </c>
      <c r="E150" s="35">
        <v>18</v>
      </c>
      <c r="F150" s="36" t="s">
        <v>1791</v>
      </c>
      <c r="G150" s="36" t="s">
        <v>1780</v>
      </c>
      <c r="H150" s="36" t="s">
        <v>1782</v>
      </c>
      <c r="I150" s="36">
        <v>3</v>
      </c>
      <c r="J150" s="33" t="s">
        <v>782</v>
      </c>
    </row>
    <row r="151" spans="1:10" x14ac:dyDescent="0.25">
      <c r="A151" s="39" t="s">
        <v>930</v>
      </c>
      <c r="B151" s="35" t="s">
        <v>1237</v>
      </c>
      <c r="C151" s="36">
        <v>33</v>
      </c>
      <c r="D151" s="35">
        <v>33</v>
      </c>
      <c r="E151" s="35">
        <v>21</v>
      </c>
      <c r="F151" s="36" t="s">
        <v>1791</v>
      </c>
      <c r="G151" s="36" t="s">
        <v>1780</v>
      </c>
      <c r="H151" s="36" t="s">
        <v>1782</v>
      </c>
      <c r="I151" s="36">
        <v>4</v>
      </c>
      <c r="J151" s="33" t="s">
        <v>1057</v>
      </c>
    </row>
    <row r="152" spans="1:10" x14ac:dyDescent="0.25">
      <c r="A152" s="39" t="s">
        <v>1238</v>
      </c>
      <c r="B152" s="35" t="s">
        <v>1239</v>
      </c>
      <c r="C152" s="36">
        <v>36</v>
      </c>
      <c r="D152" s="35">
        <v>35</v>
      </c>
      <c r="E152" s="35">
        <v>23</v>
      </c>
      <c r="F152" s="36" t="s">
        <v>1791</v>
      </c>
      <c r="G152" s="36" t="s">
        <v>1780</v>
      </c>
      <c r="H152" s="36" t="s">
        <v>1782</v>
      </c>
      <c r="I152" s="36">
        <v>5</v>
      </c>
      <c r="J152" s="33" t="s">
        <v>1058</v>
      </c>
    </row>
    <row r="153" spans="1:10" x14ac:dyDescent="0.25">
      <c r="A153" s="39" t="s">
        <v>931</v>
      </c>
      <c r="B153" s="35" t="s">
        <v>1240</v>
      </c>
      <c r="C153" s="36">
        <v>39</v>
      </c>
      <c r="D153" s="35">
        <v>39</v>
      </c>
      <c r="E153" s="35">
        <v>25</v>
      </c>
      <c r="F153" s="36" t="s">
        <v>1791</v>
      </c>
      <c r="G153" s="36" t="s">
        <v>1780</v>
      </c>
      <c r="H153" s="36" t="s">
        <v>1782</v>
      </c>
      <c r="I153" s="36">
        <v>4</v>
      </c>
      <c r="J153" s="33" t="s">
        <v>1048</v>
      </c>
    </row>
    <row r="154" spans="1:10" x14ac:dyDescent="0.25">
      <c r="A154" s="39" t="s">
        <v>932</v>
      </c>
      <c r="B154" s="35" t="s">
        <v>1241</v>
      </c>
      <c r="C154" s="36">
        <v>45</v>
      </c>
      <c r="D154" s="35">
        <v>43</v>
      </c>
      <c r="E154" s="35">
        <v>25</v>
      </c>
      <c r="F154" s="36" t="s">
        <v>1791</v>
      </c>
      <c r="G154" s="36" t="s">
        <v>1780</v>
      </c>
      <c r="H154" s="36" t="s">
        <v>1782</v>
      </c>
      <c r="I154" s="36">
        <v>5</v>
      </c>
      <c r="J154" s="33" t="s">
        <v>1049</v>
      </c>
    </row>
    <row r="155" spans="1:10" x14ac:dyDescent="0.25">
      <c r="A155" s="39" t="s">
        <v>933</v>
      </c>
      <c r="B155" s="35" t="s">
        <v>1242</v>
      </c>
      <c r="C155" s="36">
        <v>48</v>
      </c>
      <c r="D155" s="35">
        <v>46</v>
      </c>
      <c r="E155" s="35">
        <v>25</v>
      </c>
      <c r="F155" s="36" t="s">
        <v>1791</v>
      </c>
      <c r="G155" s="36" t="s">
        <v>1780</v>
      </c>
      <c r="H155" s="36" t="s">
        <v>1782</v>
      </c>
      <c r="I155" s="36">
        <v>6</v>
      </c>
      <c r="J155" s="33" t="s">
        <v>1050</v>
      </c>
    </row>
    <row r="156" spans="1:10" x14ac:dyDescent="0.25">
      <c r="A156" s="39" t="s">
        <v>934</v>
      </c>
      <c r="B156" s="35" t="s">
        <v>1243</v>
      </c>
      <c r="C156" s="36">
        <v>51</v>
      </c>
      <c r="D156" s="35">
        <v>49</v>
      </c>
      <c r="E156" s="35">
        <v>25</v>
      </c>
      <c r="F156" s="36" t="s">
        <v>1791</v>
      </c>
      <c r="G156" s="36" t="s">
        <v>1780</v>
      </c>
      <c r="H156" s="36" t="s">
        <v>1782</v>
      </c>
      <c r="I156" s="36">
        <v>5</v>
      </c>
      <c r="J156" s="33" t="s">
        <v>1051</v>
      </c>
    </row>
    <row r="157" spans="1:10" x14ac:dyDescent="0.25">
      <c r="A157" s="39" t="s">
        <v>935</v>
      </c>
      <c r="B157" s="35" t="s">
        <v>1244</v>
      </c>
      <c r="C157" s="36">
        <v>54</v>
      </c>
      <c r="D157" s="35">
        <v>52</v>
      </c>
      <c r="E157" s="35">
        <v>25</v>
      </c>
      <c r="F157" s="36" t="s">
        <v>1791</v>
      </c>
      <c r="G157" s="36" t="s">
        <v>1780</v>
      </c>
      <c r="H157" s="36" t="s">
        <v>1782</v>
      </c>
      <c r="I157" s="36">
        <v>6</v>
      </c>
      <c r="J157" s="33" t="s">
        <v>1052</v>
      </c>
    </row>
    <row r="158" spans="1:10" x14ac:dyDescent="0.25">
      <c r="A158" s="39" t="s">
        <v>936</v>
      </c>
      <c r="B158" s="35" t="s">
        <v>1245</v>
      </c>
      <c r="C158" s="36">
        <v>36</v>
      </c>
      <c r="D158" s="35">
        <v>34</v>
      </c>
      <c r="E158" s="35">
        <v>22</v>
      </c>
      <c r="F158" s="36" t="s">
        <v>1791</v>
      </c>
      <c r="G158" s="36" t="s">
        <v>830</v>
      </c>
      <c r="H158" s="36" t="s">
        <v>1782</v>
      </c>
      <c r="I158" s="36">
        <v>3</v>
      </c>
      <c r="J158" s="33" t="s">
        <v>1058</v>
      </c>
    </row>
    <row r="159" spans="1:10" x14ac:dyDescent="0.25">
      <c r="A159" s="39" t="s">
        <v>937</v>
      </c>
      <c r="B159" s="35" t="s">
        <v>1246</v>
      </c>
      <c r="C159" s="36">
        <v>42</v>
      </c>
      <c r="D159" s="35">
        <v>40</v>
      </c>
      <c r="E159" s="35">
        <v>25</v>
      </c>
      <c r="F159" s="36" t="s">
        <v>1791</v>
      </c>
      <c r="G159" s="36" t="s">
        <v>830</v>
      </c>
      <c r="H159" s="36" t="s">
        <v>1782</v>
      </c>
      <c r="I159" s="36">
        <v>4</v>
      </c>
      <c r="J159" s="33" t="s">
        <v>1047</v>
      </c>
    </row>
    <row r="160" spans="1:10" x14ac:dyDescent="0.25">
      <c r="A160" s="39" t="s">
        <v>938</v>
      </c>
      <c r="B160" s="35" t="s">
        <v>1247</v>
      </c>
      <c r="C160" s="36">
        <v>48</v>
      </c>
      <c r="D160" s="35">
        <v>47</v>
      </c>
      <c r="E160" s="35">
        <v>25</v>
      </c>
      <c r="F160" s="36" t="s">
        <v>1791</v>
      </c>
      <c r="G160" s="36" t="s">
        <v>830</v>
      </c>
      <c r="H160" s="36" t="s">
        <v>1782</v>
      </c>
      <c r="I160" s="36">
        <v>6</v>
      </c>
      <c r="J160" s="33" t="s">
        <v>1050</v>
      </c>
    </row>
    <row r="161" spans="1:10" x14ac:dyDescent="0.25">
      <c r="A161" s="39" t="s">
        <v>939</v>
      </c>
      <c r="B161" s="35" t="s">
        <v>1248</v>
      </c>
      <c r="C161" s="36">
        <v>54</v>
      </c>
      <c r="D161" s="35">
        <v>54</v>
      </c>
      <c r="E161" s="35">
        <v>25</v>
      </c>
      <c r="F161" s="36" t="s">
        <v>1791</v>
      </c>
      <c r="G161" s="36" t="s">
        <v>830</v>
      </c>
      <c r="H161" s="36" t="s">
        <v>1782</v>
      </c>
      <c r="I161" s="36">
        <v>5</v>
      </c>
      <c r="J161" s="33" t="s">
        <v>1052</v>
      </c>
    </row>
    <row r="162" spans="1:10" x14ac:dyDescent="0.25">
      <c r="A162" s="39" t="s">
        <v>1249</v>
      </c>
      <c r="B162" s="35" t="s">
        <v>1250</v>
      </c>
      <c r="C162" s="36">
        <v>3</v>
      </c>
      <c r="D162" s="35">
        <v>1</v>
      </c>
      <c r="E162" s="35">
        <v>0</v>
      </c>
      <c r="F162" s="36" t="s">
        <v>1790</v>
      </c>
      <c r="G162" s="36" t="s">
        <v>1249</v>
      </c>
      <c r="H162" s="36" t="s">
        <v>367</v>
      </c>
      <c r="I162" s="36">
        <v>2</v>
      </c>
      <c r="J162" s="33" t="s">
        <v>777</v>
      </c>
    </row>
    <row r="163" spans="1:10" x14ac:dyDescent="0.25">
      <c r="A163" s="39" t="s">
        <v>1251</v>
      </c>
      <c r="B163" s="35" t="s">
        <v>1252</v>
      </c>
      <c r="C163" s="36">
        <v>9</v>
      </c>
      <c r="D163" s="35">
        <v>9</v>
      </c>
      <c r="E163" s="35">
        <v>0</v>
      </c>
      <c r="F163" s="36" t="s">
        <v>1790</v>
      </c>
      <c r="G163" s="36" t="s">
        <v>1249</v>
      </c>
      <c r="H163" s="36" t="s">
        <v>367</v>
      </c>
      <c r="I163" s="36">
        <v>2</v>
      </c>
      <c r="J163" s="33" t="s">
        <v>767</v>
      </c>
    </row>
    <row r="164" spans="1:10" x14ac:dyDescent="0.25">
      <c r="A164" s="39" t="s">
        <v>1253</v>
      </c>
      <c r="B164" s="35" t="s">
        <v>1254</v>
      </c>
      <c r="C164" s="36">
        <v>12</v>
      </c>
      <c r="D164" s="35">
        <v>12</v>
      </c>
      <c r="E164" s="35">
        <v>0</v>
      </c>
      <c r="F164" s="36" t="s">
        <v>1790</v>
      </c>
      <c r="G164" s="36" t="s">
        <v>1249</v>
      </c>
      <c r="H164" s="36" t="s">
        <v>367</v>
      </c>
      <c r="I164" s="36">
        <v>2</v>
      </c>
      <c r="J164" s="33" t="s">
        <v>760</v>
      </c>
    </row>
    <row r="165" spans="1:10" x14ac:dyDescent="0.25">
      <c r="A165" s="39" t="s">
        <v>1255</v>
      </c>
      <c r="B165" s="35" t="s">
        <v>1256</v>
      </c>
      <c r="C165" s="36">
        <v>15</v>
      </c>
      <c r="D165" s="35">
        <v>15</v>
      </c>
      <c r="E165" s="35">
        <v>0</v>
      </c>
      <c r="F165" s="36" t="s">
        <v>1790</v>
      </c>
      <c r="G165" s="36" t="s">
        <v>1249</v>
      </c>
      <c r="H165" s="36" t="s">
        <v>367</v>
      </c>
      <c r="I165" s="36">
        <v>2</v>
      </c>
      <c r="J165" s="33" t="s">
        <v>796</v>
      </c>
    </row>
    <row r="166" spans="1:10" x14ac:dyDescent="0.25">
      <c r="A166" s="39" t="s">
        <v>1257</v>
      </c>
      <c r="B166" s="35" t="s">
        <v>1258</v>
      </c>
      <c r="C166" s="36">
        <v>18</v>
      </c>
      <c r="D166" s="35">
        <v>18</v>
      </c>
      <c r="E166" s="35">
        <v>0</v>
      </c>
      <c r="F166" s="36" t="s">
        <v>1790</v>
      </c>
      <c r="G166" s="36" t="s">
        <v>1249</v>
      </c>
      <c r="H166" s="36" t="s">
        <v>367</v>
      </c>
      <c r="I166" s="36">
        <v>3</v>
      </c>
      <c r="J166" s="33" t="s">
        <v>762</v>
      </c>
    </row>
    <row r="167" spans="1:10" x14ac:dyDescent="0.25">
      <c r="A167" s="39" t="s">
        <v>1259</v>
      </c>
      <c r="B167" s="35" t="s">
        <v>1260</v>
      </c>
      <c r="C167" s="36">
        <v>21</v>
      </c>
      <c r="D167" s="35">
        <v>21</v>
      </c>
      <c r="E167" s="35">
        <v>0</v>
      </c>
      <c r="F167" s="36" t="s">
        <v>1790</v>
      </c>
      <c r="G167" s="36" t="s">
        <v>1249</v>
      </c>
      <c r="H167" s="36" t="s">
        <v>367</v>
      </c>
      <c r="I167" s="36">
        <v>3</v>
      </c>
      <c r="J167" s="33" t="s">
        <v>780</v>
      </c>
    </row>
    <row r="168" spans="1:10" x14ac:dyDescent="0.25">
      <c r="A168" s="39" t="s">
        <v>1261</v>
      </c>
      <c r="B168" s="35" t="s">
        <v>1262</v>
      </c>
      <c r="C168" s="36">
        <v>24</v>
      </c>
      <c r="D168" s="35">
        <v>24</v>
      </c>
      <c r="E168" s="35">
        <v>0</v>
      </c>
      <c r="F168" s="36" t="s">
        <v>1790</v>
      </c>
      <c r="G168" s="36" t="s">
        <v>1249</v>
      </c>
      <c r="H168" s="36" t="s">
        <v>367</v>
      </c>
      <c r="I168" s="36">
        <v>3</v>
      </c>
      <c r="J168" s="33" t="s">
        <v>769</v>
      </c>
    </row>
    <row r="169" spans="1:10" x14ac:dyDescent="0.25">
      <c r="A169" s="39" t="s">
        <v>1263</v>
      </c>
      <c r="B169" s="35" t="s">
        <v>1264</v>
      </c>
      <c r="C169" s="36">
        <v>30</v>
      </c>
      <c r="D169" s="35">
        <v>28</v>
      </c>
      <c r="E169" s="35">
        <v>21</v>
      </c>
      <c r="F169" s="36" t="s">
        <v>1790</v>
      </c>
      <c r="G169" s="36" t="s">
        <v>1249</v>
      </c>
      <c r="H169" s="36" t="s">
        <v>1782</v>
      </c>
      <c r="I169" s="36">
        <v>3</v>
      </c>
      <c r="J169" s="33" t="s">
        <v>782</v>
      </c>
    </row>
    <row r="170" spans="1:10" x14ac:dyDescent="0.25">
      <c r="A170" s="39" t="s">
        <v>1265</v>
      </c>
      <c r="B170" s="35" t="s">
        <v>1266</v>
      </c>
      <c r="C170" s="36">
        <v>33</v>
      </c>
      <c r="D170" s="35">
        <v>32</v>
      </c>
      <c r="E170" s="35">
        <v>24</v>
      </c>
      <c r="F170" s="36" t="s">
        <v>1790</v>
      </c>
      <c r="G170" s="36" t="s">
        <v>1249</v>
      </c>
      <c r="H170" s="36" t="s">
        <v>1782</v>
      </c>
      <c r="I170" s="36">
        <v>2</v>
      </c>
      <c r="J170" s="33" t="s">
        <v>1057</v>
      </c>
    </row>
    <row r="171" spans="1:10" x14ac:dyDescent="0.25">
      <c r="A171" s="39" t="s">
        <v>1267</v>
      </c>
      <c r="B171" s="35" t="s">
        <v>1268</v>
      </c>
      <c r="C171" s="36">
        <v>36</v>
      </c>
      <c r="D171" s="35">
        <v>36</v>
      </c>
      <c r="E171" s="35">
        <v>27</v>
      </c>
      <c r="F171" s="36" t="s">
        <v>1790</v>
      </c>
      <c r="G171" s="36" t="s">
        <v>1249</v>
      </c>
      <c r="H171" s="36" t="s">
        <v>1782</v>
      </c>
      <c r="I171" s="36">
        <v>2</v>
      </c>
      <c r="J171" s="33" t="s">
        <v>1058</v>
      </c>
    </row>
    <row r="172" spans="1:10" x14ac:dyDescent="0.25">
      <c r="A172" s="39" t="s">
        <v>1269</v>
      </c>
      <c r="B172" s="35" t="s">
        <v>1270</v>
      </c>
      <c r="C172" s="36">
        <v>42</v>
      </c>
      <c r="D172" s="35">
        <v>41</v>
      </c>
      <c r="E172" s="35">
        <v>30</v>
      </c>
      <c r="F172" s="36" t="s">
        <v>1790</v>
      </c>
      <c r="G172" s="36" t="s">
        <v>1249</v>
      </c>
      <c r="H172" s="36" t="s">
        <v>1782</v>
      </c>
      <c r="I172" s="36">
        <v>2</v>
      </c>
      <c r="J172" s="33" t="s">
        <v>1047</v>
      </c>
    </row>
    <row r="173" spans="1:10" x14ac:dyDescent="0.25">
      <c r="A173" s="39" t="s">
        <v>1271</v>
      </c>
      <c r="B173" s="35" t="s">
        <v>1272</v>
      </c>
      <c r="C173" s="36">
        <v>45</v>
      </c>
      <c r="D173" s="35">
        <v>45</v>
      </c>
      <c r="E173" s="35">
        <v>33</v>
      </c>
      <c r="F173" s="36" t="s">
        <v>1790</v>
      </c>
      <c r="G173" s="36" t="s">
        <v>1249</v>
      </c>
      <c r="H173" s="36" t="s">
        <v>1782</v>
      </c>
      <c r="I173" s="36">
        <v>3</v>
      </c>
      <c r="J173" s="33" t="s">
        <v>1049</v>
      </c>
    </row>
    <row r="174" spans="1:10" x14ac:dyDescent="0.25">
      <c r="A174" s="39" t="s">
        <v>1273</v>
      </c>
      <c r="B174" s="35" t="s">
        <v>1274</v>
      </c>
      <c r="C174" s="36">
        <v>51</v>
      </c>
      <c r="D174" s="35">
        <v>50</v>
      </c>
      <c r="E174" s="35">
        <v>37</v>
      </c>
      <c r="F174" s="36" t="s">
        <v>1790</v>
      </c>
      <c r="G174" s="36" t="s">
        <v>1249</v>
      </c>
      <c r="H174" s="36" t="s">
        <v>1782</v>
      </c>
      <c r="I174" s="36">
        <v>3</v>
      </c>
      <c r="J174" s="33" t="s">
        <v>1051</v>
      </c>
    </row>
    <row r="175" spans="1:10" x14ac:dyDescent="0.25">
      <c r="A175" s="39" t="s">
        <v>1275</v>
      </c>
      <c r="B175" s="35" t="s">
        <v>1276</v>
      </c>
      <c r="C175" s="36">
        <v>54</v>
      </c>
      <c r="D175" s="35">
        <v>54</v>
      </c>
      <c r="E175" s="35">
        <v>40</v>
      </c>
      <c r="F175" s="36" t="s">
        <v>1790</v>
      </c>
      <c r="G175" s="36" t="s">
        <v>1249</v>
      </c>
      <c r="H175" s="36" t="s">
        <v>1782</v>
      </c>
      <c r="I175" s="36">
        <v>3</v>
      </c>
      <c r="J175" s="33" t="s">
        <v>1052</v>
      </c>
    </row>
    <row r="176" spans="1:10" x14ac:dyDescent="0.25">
      <c r="A176" s="39" t="s">
        <v>1277</v>
      </c>
      <c r="B176" s="35" t="s">
        <v>1278</v>
      </c>
      <c r="C176" s="36">
        <v>60</v>
      </c>
      <c r="D176" s="35">
        <v>59</v>
      </c>
      <c r="E176" s="35">
        <v>44</v>
      </c>
      <c r="F176" s="36" t="s">
        <v>1790</v>
      </c>
      <c r="G176" s="36" t="s">
        <v>1249</v>
      </c>
      <c r="H176" s="36" t="s">
        <v>1783</v>
      </c>
      <c r="I176" s="36">
        <v>3</v>
      </c>
      <c r="J176" s="33" t="s">
        <v>1054</v>
      </c>
    </row>
    <row r="177" spans="1:10" x14ac:dyDescent="0.25">
      <c r="A177" s="39" t="s">
        <v>1279</v>
      </c>
      <c r="B177" s="35" t="s">
        <v>1280</v>
      </c>
      <c r="C177" s="36">
        <v>63</v>
      </c>
      <c r="D177" s="35">
        <v>62</v>
      </c>
      <c r="E177" s="35">
        <v>46</v>
      </c>
      <c r="F177" s="36" t="s">
        <v>1790</v>
      </c>
      <c r="G177" s="36" t="s">
        <v>1249</v>
      </c>
      <c r="H177" s="36" t="s">
        <v>1783</v>
      </c>
      <c r="I177" s="36">
        <v>3</v>
      </c>
      <c r="J177" s="33" t="s">
        <v>1055</v>
      </c>
    </row>
    <row r="178" spans="1:10" x14ac:dyDescent="0.25">
      <c r="A178" s="39" t="s">
        <v>1281</v>
      </c>
      <c r="B178" s="35" t="s">
        <v>1282</v>
      </c>
      <c r="C178" s="36">
        <v>69</v>
      </c>
      <c r="D178" s="35">
        <v>68</v>
      </c>
      <c r="E178" s="35">
        <v>51</v>
      </c>
      <c r="F178" s="36" t="s">
        <v>1790</v>
      </c>
      <c r="G178" s="36" t="s">
        <v>1249</v>
      </c>
      <c r="H178" s="36" t="s">
        <v>1783</v>
      </c>
      <c r="I178" s="36">
        <v>2</v>
      </c>
      <c r="J178" s="33" t="s">
        <v>1059</v>
      </c>
    </row>
    <row r="179" spans="1:10" x14ac:dyDescent="0.25">
      <c r="A179" s="39" t="s">
        <v>1283</v>
      </c>
      <c r="B179" s="35" t="s">
        <v>1284</v>
      </c>
      <c r="C179" s="36">
        <v>75</v>
      </c>
      <c r="D179" s="35">
        <v>73</v>
      </c>
      <c r="E179" s="35">
        <v>54</v>
      </c>
      <c r="F179" s="36" t="s">
        <v>1790</v>
      </c>
      <c r="G179" s="36" t="s">
        <v>1249</v>
      </c>
      <c r="H179" s="36" t="s">
        <v>1783</v>
      </c>
      <c r="I179" s="36">
        <v>2</v>
      </c>
      <c r="J179" s="33" t="s">
        <v>1061</v>
      </c>
    </row>
    <row r="180" spans="1:10" x14ac:dyDescent="0.25">
      <c r="A180" s="39" t="s">
        <v>1285</v>
      </c>
      <c r="B180" s="35" t="s">
        <v>1286</v>
      </c>
      <c r="C180" s="36">
        <v>78</v>
      </c>
      <c r="D180" s="35">
        <v>78</v>
      </c>
      <c r="E180" s="35">
        <v>58</v>
      </c>
      <c r="F180" s="36" t="s">
        <v>1790</v>
      </c>
      <c r="G180" s="36" t="s">
        <v>1249</v>
      </c>
      <c r="H180" s="36" t="s">
        <v>1783</v>
      </c>
      <c r="I180" s="36">
        <v>3</v>
      </c>
      <c r="J180" s="33" t="s">
        <v>1043</v>
      </c>
    </row>
    <row r="181" spans="1:10" x14ac:dyDescent="0.25">
      <c r="A181" s="39" t="s">
        <v>1008</v>
      </c>
      <c r="B181" s="35" t="s">
        <v>1287</v>
      </c>
      <c r="C181" s="36">
        <v>81</v>
      </c>
      <c r="D181" s="35">
        <v>81</v>
      </c>
      <c r="E181" s="35">
        <v>60</v>
      </c>
      <c r="F181" s="36" t="s">
        <v>1790</v>
      </c>
      <c r="G181" s="36" t="s">
        <v>1249</v>
      </c>
      <c r="H181" s="36" t="s">
        <v>1783</v>
      </c>
      <c r="I181" s="36">
        <v>3</v>
      </c>
      <c r="J181" s="33" t="s">
        <v>1044</v>
      </c>
    </row>
    <row r="182" spans="1:10" x14ac:dyDescent="0.25">
      <c r="A182" s="39" t="s">
        <v>1016</v>
      </c>
      <c r="B182" s="35" t="s">
        <v>1288</v>
      </c>
      <c r="C182" s="36">
        <v>87</v>
      </c>
      <c r="D182" s="35">
        <v>85</v>
      </c>
      <c r="E182" s="35">
        <v>64</v>
      </c>
      <c r="F182" s="36" t="s">
        <v>1790</v>
      </c>
      <c r="G182" s="36" t="s">
        <v>1249</v>
      </c>
      <c r="H182" s="36" t="s">
        <v>1783</v>
      </c>
      <c r="I182" s="36">
        <v>3</v>
      </c>
      <c r="J182" s="33" t="s">
        <v>1046</v>
      </c>
    </row>
    <row r="183" spans="1:10" x14ac:dyDescent="0.25">
      <c r="A183" s="39" t="s">
        <v>1289</v>
      </c>
      <c r="B183" s="35" t="s">
        <v>1290</v>
      </c>
      <c r="C183" s="36">
        <v>54</v>
      </c>
      <c r="D183" s="35">
        <v>54</v>
      </c>
      <c r="E183" s="35">
        <v>40</v>
      </c>
      <c r="F183" s="36" t="s">
        <v>1790</v>
      </c>
      <c r="G183" s="36" t="s">
        <v>759</v>
      </c>
      <c r="H183" s="36" t="s">
        <v>1783</v>
      </c>
      <c r="I183" s="36">
        <v>2</v>
      </c>
      <c r="J183" s="33" t="s">
        <v>1052</v>
      </c>
    </row>
    <row r="184" spans="1:10" x14ac:dyDescent="0.25">
      <c r="A184" s="39" t="s">
        <v>1291</v>
      </c>
      <c r="B184" s="35" t="s">
        <v>1292</v>
      </c>
      <c r="C184" s="36">
        <v>63</v>
      </c>
      <c r="D184" s="35">
        <v>61</v>
      </c>
      <c r="E184" s="35">
        <v>45</v>
      </c>
      <c r="F184" s="36" t="s">
        <v>1790</v>
      </c>
      <c r="G184" s="36" t="s">
        <v>759</v>
      </c>
      <c r="H184" s="36" t="s">
        <v>1783</v>
      </c>
      <c r="I184" s="36">
        <v>4</v>
      </c>
      <c r="J184" s="33" t="s">
        <v>1055</v>
      </c>
    </row>
    <row r="185" spans="1:10" x14ac:dyDescent="0.25">
      <c r="A185" s="39" t="s">
        <v>1293</v>
      </c>
      <c r="B185" s="35" t="s">
        <v>1294</v>
      </c>
      <c r="C185" s="36">
        <v>72</v>
      </c>
      <c r="D185" s="35">
        <v>70</v>
      </c>
      <c r="E185" s="35">
        <v>52</v>
      </c>
      <c r="F185" s="36" t="s">
        <v>1790</v>
      </c>
      <c r="G185" s="36" t="s">
        <v>759</v>
      </c>
      <c r="H185" s="36" t="s">
        <v>1783</v>
      </c>
      <c r="I185" s="36">
        <v>5</v>
      </c>
      <c r="J185" s="33" t="s">
        <v>1060</v>
      </c>
    </row>
    <row r="186" spans="1:10" x14ac:dyDescent="0.25">
      <c r="A186" s="39" t="s">
        <v>1295</v>
      </c>
      <c r="B186" s="35" t="s">
        <v>1296</v>
      </c>
      <c r="C186" s="36">
        <v>81</v>
      </c>
      <c r="D186" s="35">
        <v>79</v>
      </c>
      <c r="E186" s="35">
        <v>59</v>
      </c>
      <c r="F186" s="36" t="s">
        <v>1790</v>
      </c>
      <c r="G186" s="36" t="s">
        <v>759</v>
      </c>
      <c r="H186" s="36" t="s">
        <v>1783</v>
      </c>
      <c r="I186" s="36">
        <v>6</v>
      </c>
      <c r="J186" s="33" t="s">
        <v>1044</v>
      </c>
    </row>
    <row r="187" spans="1:10" x14ac:dyDescent="0.25">
      <c r="A187" s="39" t="s">
        <v>1297</v>
      </c>
      <c r="B187" s="35" t="s">
        <v>1298</v>
      </c>
      <c r="C187" s="36">
        <v>87</v>
      </c>
      <c r="D187" s="35">
        <v>85</v>
      </c>
      <c r="E187" s="35">
        <v>64</v>
      </c>
      <c r="F187" s="36" t="s">
        <v>1790</v>
      </c>
      <c r="G187" s="36" t="s">
        <v>759</v>
      </c>
      <c r="H187" s="36" t="s">
        <v>1783</v>
      </c>
      <c r="I187" s="36">
        <v>6</v>
      </c>
      <c r="J187" s="33" t="s">
        <v>1046</v>
      </c>
    </row>
    <row r="188" spans="1:10" x14ac:dyDescent="0.25">
      <c r="A188" s="39" t="s">
        <v>1299</v>
      </c>
      <c r="B188" s="35" t="s">
        <v>1300</v>
      </c>
      <c r="C188" s="36">
        <v>57</v>
      </c>
      <c r="D188" s="35">
        <v>57</v>
      </c>
      <c r="E188" s="35">
        <v>42</v>
      </c>
      <c r="F188" s="36" t="s">
        <v>1791</v>
      </c>
      <c r="G188" s="36" t="s">
        <v>759</v>
      </c>
      <c r="H188" s="36" t="s">
        <v>1783</v>
      </c>
      <c r="I188" s="36">
        <v>4</v>
      </c>
      <c r="J188" s="33" t="s">
        <v>1053</v>
      </c>
    </row>
    <row r="189" spans="1:10" x14ac:dyDescent="0.25">
      <c r="A189" s="39" t="s">
        <v>1301</v>
      </c>
      <c r="B189" s="35" t="s">
        <v>1302</v>
      </c>
      <c r="C189" s="36">
        <v>66</v>
      </c>
      <c r="D189" s="35">
        <v>65</v>
      </c>
      <c r="E189" s="35">
        <v>48</v>
      </c>
      <c r="F189" s="36" t="s">
        <v>1791</v>
      </c>
      <c r="G189" s="36" t="s">
        <v>759</v>
      </c>
      <c r="H189" s="36" t="s">
        <v>1783</v>
      </c>
      <c r="I189" s="36">
        <v>5</v>
      </c>
      <c r="J189" s="33" t="s">
        <v>1056</v>
      </c>
    </row>
    <row r="190" spans="1:10" x14ac:dyDescent="0.25">
      <c r="A190" s="39" t="s">
        <v>989</v>
      </c>
      <c r="B190" s="35" t="s">
        <v>1303</v>
      </c>
      <c r="C190" s="36">
        <v>75</v>
      </c>
      <c r="D190" s="35">
        <v>73</v>
      </c>
      <c r="E190" s="35">
        <v>54</v>
      </c>
      <c r="F190" s="36" t="s">
        <v>1791</v>
      </c>
      <c r="G190" s="36" t="s">
        <v>759</v>
      </c>
      <c r="H190" s="36" t="s">
        <v>1783</v>
      </c>
      <c r="I190" s="36">
        <v>5</v>
      </c>
      <c r="J190" s="33" t="s">
        <v>1061</v>
      </c>
    </row>
    <row r="191" spans="1:10" x14ac:dyDescent="0.25">
      <c r="A191" s="39" t="s">
        <v>990</v>
      </c>
      <c r="B191" s="35" t="s">
        <v>1304</v>
      </c>
      <c r="C191" s="36">
        <v>84</v>
      </c>
      <c r="D191" s="35">
        <v>82</v>
      </c>
      <c r="E191" s="35">
        <v>61</v>
      </c>
      <c r="F191" s="36" t="s">
        <v>1791</v>
      </c>
      <c r="G191" s="36" t="s">
        <v>759</v>
      </c>
      <c r="H191" s="36" t="s">
        <v>1783</v>
      </c>
      <c r="I191" s="36">
        <v>6</v>
      </c>
      <c r="J191" s="33" t="s">
        <v>1045</v>
      </c>
    </row>
    <row r="192" spans="1:10" x14ac:dyDescent="0.25">
      <c r="A192" s="39" t="s">
        <v>1305</v>
      </c>
      <c r="B192" s="35" t="s">
        <v>1306</v>
      </c>
      <c r="C192" s="36">
        <v>87</v>
      </c>
      <c r="D192" s="35">
        <v>85</v>
      </c>
      <c r="E192" s="35">
        <v>66</v>
      </c>
      <c r="F192" s="36" t="s">
        <v>1791</v>
      </c>
      <c r="G192" s="36" t="s">
        <v>759</v>
      </c>
      <c r="H192" s="36" t="s">
        <v>1783</v>
      </c>
      <c r="I192" s="36">
        <v>6</v>
      </c>
      <c r="J192" s="33" t="s">
        <v>1046</v>
      </c>
    </row>
    <row r="193" spans="1:10" x14ac:dyDescent="0.25">
      <c r="A193" s="39" t="s">
        <v>1307</v>
      </c>
      <c r="B193" s="35" t="s">
        <v>1308</v>
      </c>
      <c r="C193" s="36">
        <v>57</v>
      </c>
      <c r="D193" s="35">
        <v>55</v>
      </c>
      <c r="E193" s="35">
        <v>41</v>
      </c>
      <c r="F193" s="36" t="s">
        <v>1790</v>
      </c>
      <c r="G193" s="36" t="s">
        <v>772</v>
      </c>
      <c r="H193" s="36" t="s">
        <v>1783</v>
      </c>
      <c r="I193" s="36">
        <v>2</v>
      </c>
      <c r="J193" s="33" t="s">
        <v>1053</v>
      </c>
    </row>
    <row r="194" spans="1:10" x14ac:dyDescent="0.25">
      <c r="A194" s="39" t="s">
        <v>1309</v>
      </c>
      <c r="B194" s="35" t="s">
        <v>1310</v>
      </c>
      <c r="C194" s="36">
        <v>66</v>
      </c>
      <c r="D194" s="35">
        <v>65</v>
      </c>
      <c r="E194" s="35">
        <v>48</v>
      </c>
      <c r="F194" s="36" t="s">
        <v>1790</v>
      </c>
      <c r="G194" s="36" t="s">
        <v>772</v>
      </c>
      <c r="H194" s="36" t="s">
        <v>1783</v>
      </c>
      <c r="I194" s="36">
        <v>2</v>
      </c>
      <c r="J194" s="33" t="s">
        <v>1056</v>
      </c>
    </row>
    <row r="195" spans="1:10" x14ac:dyDescent="0.25">
      <c r="A195" s="39" t="s">
        <v>1311</v>
      </c>
      <c r="B195" s="35" t="s">
        <v>1312</v>
      </c>
      <c r="C195" s="36">
        <v>75</v>
      </c>
      <c r="D195" s="35">
        <v>75</v>
      </c>
      <c r="E195" s="35">
        <v>56</v>
      </c>
      <c r="F195" s="36" t="s">
        <v>1790</v>
      </c>
      <c r="G195" s="36" t="s">
        <v>772</v>
      </c>
      <c r="H195" s="36" t="s">
        <v>1783</v>
      </c>
      <c r="I195" s="36">
        <v>2</v>
      </c>
      <c r="J195" s="33" t="s">
        <v>1061</v>
      </c>
    </row>
    <row r="196" spans="1:10" x14ac:dyDescent="0.25">
      <c r="A196" s="39" t="s">
        <v>1313</v>
      </c>
      <c r="B196" s="35" t="s">
        <v>1314</v>
      </c>
      <c r="C196" s="36">
        <v>87</v>
      </c>
      <c r="D196" s="35">
        <v>86</v>
      </c>
      <c r="E196" s="35">
        <v>64</v>
      </c>
      <c r="F196" s="36" t="s">
        <v>1790</v>
      </c>
      <c r="G196" s="36" t="s">
        <v>772</v>
      </c>
      <c r="H196" s="36" t="s">
        <v>1783</v>
      </c>
      <c r="I196" s="36">
        <v>2</v>
      </c>
      <c r="J196" s="33" t="s">
        <v>1046</v>
      </c>
    </row>
    <row r="197" spans="1:10" x14ac:dyDescent="0.25">
      <c r="A197" s="39" t="s">
        <v>1315</v>
      </c>
      <c r="B197" s="35" t="s">
        <v>1316</v>
      </c>
      <c r="C197" s="36">
        <v>54</v>
      </c>
      <c r="D197" s="35">
        <v>52</v>
      </c>
      <c r="E197" s="35">
        <v>39</v>
      </c>
      <c r="F197" s="36" t="s">
        <v>1790</v>
      </c>
      <c r="G197" s="36" t="s">
        <v>784</v>
      </c>
      <c r="H197" s="36" t="s">
        <v>1783</v>
      </c>
      <c r="I197" s="36">
        <v>2</v>
      </c>
      <c r="J197" s="33" t="s">
        <v>1052</v>
      </c>
    </row>
    <row r="198" spans="1:10" x14ac:dyDescent="0.25">
      <c r="A198" s="39" t="s">
        <v>1317</v>
      </c>
      <c r="B198" s="35" t="s">
        <v>1318</v>
      </c>
      <c r="C198" s="36">
        <v>63</v>
      </c>
      <c r="D198" s="35">
        <v>62</v>
      </c>
      <c r="E198" s="35">
        <v>46</v>
      </c>
      <c r="F198" s="36" t="s">
        <v>1790</v>
      </c>
      <c r="G198" s="36" t="s">
        <v>778</v>
      </c>
      <c r="H198" s="36" t="s">
        <v>1783</v>
      </c>
      <c r="I198" s="36">
        <v>2</v>
      </c>
      <c r="J198" s="33" t="s">
        <v>1055</v>
      </c>
    </row>
    <row r="199" spans="1:10" x14ac:dyDescent="0.25">
      <c r="A199" s="39" t="s">
        <v>1319</v>
      </c>
      <c r="B199" s="35" t="s">
        <v>1320</v>
      </c>
      <c r="C199" s="36">
        <v>78</v>
      </c>
      <c r="D199" s="35">
        <v>76</v>
      </c>
      <c r="E199" s="35">
        <v>57</v>
      </c>
      <c r="F199" s="36" t="s">
        <v>1790</v>
      </c>
      <c r="G199" s="36" t="s">
        <v>778</v>
      </c>
      <c r="H199" s="36" t="s">
        <v>1783</v>
      </c>
      <c r="I199" s="36">
        <v>3</v>
      </c>
      <c r="J199" s="33" t="s">
        <v>1043</v>
      </c>
    </row>
    <row r="200" spans="1:10" x14ac:dyDescent="0.25">
      <c r="A200" s="39" t="s">
        <v>1025</v>
      </c>
      <c r="B200" s="35" t="s">
        <v>1321</v>
      </c>
      <c r="C200" s="36">
        <v>87</v>
      </c>
      <c r="D200" s="35">
        <v>85</v>
      </c>
      <c r="E200" s="35">
        <v>66</v>
      </c>
      <c r="F200" s="36" t="s">
        <v>1790</v>
      </c>
      <c r="G200" s="36" t="s">
        <v>778</v>
      </c>
      <c r="H200" s="36" t="s">
        <v>1783</v>
      </c>
      <c r="I200" s="36">
        <v>5</v>
      </c>
      <c r="J200" s="33" t="s">
        <v>1046</v>
      </c>
    </row>
    <row r="201" spans="1:10" x14ac:dyDescent="0.25">
      <c r="A201" s="39" t="s">
        <v>1322</v>
      </c>
      <c r="B201" s="35" t="s">
        <v>1323</v>
      </c>
      <c r="C201" s="36">
        <v>57</v>
      </c>
      <c r="D201" s="35">
        <v>57</v>
      </c>
      <c r="E201" s="35">
        <v>42</v>
      </c>
      <c r="F201" s="36" t="s">
        <v>1790</v>
      </c>
      <c r="G201" s="36" t="s">
        <v>784</v>
      </c>
      <c r="H201" s="36" t="s">
        <v>1783</v>
      </c>
      <c r="I201" s="36">
        <v>3</v>
      </c>
      <c r="J201" s="33" t="s">
        <v>1053</v>
      </c>
    </row>
    <row r="202" spans="1:10" x14ac:dyDescent="0.25">
      <c r="A202" s="39" t="s">
        <v>1037</v>
      </c>
      <c r="B202" s="35" t="s">
        <v>1324</v>
      </c>
      <c r="C202" s="36">
        <v>63</v>
      </c>
      <c r="D202" s="35">
        <v>63</v>
      </c>
      <c r="E202" s="35">
        <v>47</v>
      </c>
      <c r="F202" s="36" t="s">
        <v>1790</v>
      </c>
      <c r="G202" s="36" t="s">
        <v>784</v>
      </c>
      <c r="H202" s="36" t="s">
        <v>1783</v>
      </c>
      <c r="I202" s="36">
        <v>2</v>
      </c>
      <c r="J202" s="33" t="s">
        <v>1055</v>
      </c>
    </row>
    <row r="203" spans="1:10" x14ac:dyDescent="0.25">
      <c r="A203" s="39" t="s">
        <v>991</v>
      </c>
      <c r="B203" s="35" t="s">
        <v>1325</v>
      </c>
      <c r="C203" s="36">
        <v>72</v>
      </c>
      <c r="D203" s="35">
        <v>70</v>
      </c>
      <c r="E203" s="35">
        <v>52</v>
      </c>
      <c r="F203" s="36" t="s">
        <v>1790</v>
      </c>
      <c r="G203" s="36" t="s">
        <v>784</v>
      </c>
      <c r="H203" s="36" t="s">
        <v>1783</v>
      </c>
      <c r="I203" s="36">
        <v>3</v>
      </c>
      <c r="J203" s="33" t="s">
        <v>1060</v>
      </c>
    </row>
    <row r="204" spans="1:10" x14ac:dyDescent="0.25">
      <c r="A204" s="39" t="s">
        <v>1326</v>
      </c>
      <c r="B204" s="35" t="s">
        <v>1327</v>
      </c>
      <c r="C204" s="36">
        <v>78</v>
      </c>
      <c r="D204" s="35">
        <v>76</v>
      </c>
      <c r="E204" s="35">
        <v>57</v>
      </c>
      <c r="F204" s="36" t="s">
        <v>1790</v>
      </c>
      <c r="G204" s="36" t="s">
        <v>784</v>
      </c>
      <c r="H204" s="36" t="s">
        <v>1783</v>
      </c>
      <c r="I204" s="36">
        <v>5</v>
      </c>
      <c r="J204" s="33" t="s">
        <v>1043</v>
      </c>
    </row>
    <row r="205" spans="1:10" x14ac:dyDescent="0.25">
      <c r="A205" s="39" t="s">
        <v>992</v>
      </c>
      <c r="B205" s="35" t="s">
        <v>1328</v>
      </c>
      <c r="C205" s="36">
        <v>84</v>
      </c>
      <c r="D205" s="35">
        <v>82</v>
      </c>
      <c r="E205" s="35">
        <v>61</v>
      </c>
      <c r="F205" s="36" t="s">
        <v>1790</v>
      </c>
      <c r="G205" s="36" t="s">
        <v>784</v>
      </c>
      <c r="H205" s="36" t="s">
        <v>1783</v>
      </c>
      <c r="I205" s="36">
        <v>4</v>
      </c>
      <c r="J205" s="33" t="s">
        <v>1045</v>
      </c>
    </row>
    <row r="206" spans="1:10" x14ac:dyDescent="0.25">
      <c r="A206" s="39" t="s">
        <v>1022</v>
      </c>
      <c r="B206" s="35" t="s">
        <v>1329</v>
      </c>
      <c r="C206" s="36">
        <v>69</v>
      </c>
      <c r="D206" s="35">
        <v>69</v>
      </c>
      <c r="E206" s="35">
        <v>51</v>
      </c>
      <c r="F206" s="36" t="s">
        <v>1791</v>
      </c>
      <c r="G206" s="36" t="s">
        <v>784</v>
      </c>
      <c r="H206" s="36" t="s">
        <v>1783</v>
      </c>
      <c r="I206" s="36">
        <v>6</v>
      </c>
      <c r="J206" s="33" t="s">
        <v>1059</v>
      </c>
    </row>
    <row r="207" spans="1:10" x14ac:dyDescent="0.25">
      <c r="A207" s="39" t="s">
        <v>993</v>
      </c>
      <c r="B207" s="35" t="s">
        <v>1330</v>
      </c>
      <c r="C207" s="36">
        <v>87</v>
      </c>
      <c r="D207" s="35">
        <v>85</v>
      </c>
      <c r="E207" s="35">
        <v>65</v>
      </c>
      <c r="F207" s="36" t="s">
        <v>1791</v>
      </c>
      <c r="G207" s="36" t="s">
        <v>784</v>
      </c>
      <c r="H207" s="36" t="s">
        <v>1783</v>
      </c>
      <c r="I207" s="36">
        <v>6</v>
      </c>
      <c r="J207" s="33" t="s">
        <v>1046</v>
      </c>
    </row>
    <row r="208" spans="1:10" x14ac:dyDescent="0.25">
      <c r="A208" s="39" t="s">
        <v>1331</v>
      </c>
      <c r="B208" s="35" t="s">
        <v>1332</v>
      </c>
      <c r="C208" s="36">
        <v>57</v>
      </c>
      <c r="D208" s="35">
        <v>56</v>
      </c>
      <c r="E208" s="35">
        <v>42</v>
      </c>
      <c r="F208" s="36" t="s">
        <v>1790</v>
      </c>
      <c r="G208" s="36" t="s">
        <v>1777</v>
      </c>
      <c r="H208" s="36" t="s">
        <v>1783</v>
      </c>
      <c r="I208" s="36">
        <v>2</v>
      </c>
      <c r="J208" s="33" t="s">
        <v>1053</v>
      </c>
    </row>
    <row r="209" spans="1:10" x14ac:dyDescent="0.25">
      <c r="A209" s="39" t="s">
        <v>1333</v>
      </c>
      <c r="B209" s="35" t="s">
        <v>1334</v>
      </c>
      <c r="C209" s="36">
        <v>63</v>
      </c>
      <c r="D209" s="35">
        <v>61</v>
      </c>
      <c r="E209" s="35">
        <v>45</v>
      </c>
      <c r="F209" s="36" t="s">
        <v>1790</v>
      </c>
      <c r="G209" s="36" t="s">
        <v>1777</v>
      </c>
      <c r="H209" s="36" t="s">
        <v>1783</v>
      </c>
      <c r="I209" s="36">
        <v>2</v>
      </c>
      <c r="J209" s="33" t="s">
        <v>1055</v>
      </c>
    </row>
    <row r="210" spans="1:10" x14ac:dyDescent="0.25">
      <c r="A210" s="39" t="s">
        <v>1335</v>
      </c>
      <c r="B210" s="35" t="s">
        <v>1336</v>
      </c>
      <c r="C210" s="36">
        <v>63</v>
      </c>
      <c r="D210" s="35">
        <v>63</v>
      </c>
      <c r="E210" s="35">
        <v>47</v>
      </c>
      <c r="F210" s="36" t="s">
        <v>1790</v>
      </c>
      <c r="G210" s="36" t="s">
        <v>1777</v>
      </c>
      <c r="H210" s="36" t="s">
        <v>1783</v>
      </c>
      <c r="I210" s="36">
        <v>2</v>
      </c>
      <c r="J210" s="33" t="s">
        <v>1055</v>
      </c>
    </row>
    <row r="211" spans="1:10" x14ac:dyDescent="0.25">
      <c r="A211" s="39" t="s">
        <v>1337</v>
      </c>
      <c r="B211" s="35" t="s">
        <v>1338</v>
      </c>
      <c r="C211" s="36">
        <v>69</v>
      </c>
      <c r="D211" s="35">
        <v>69</v>
      </c>
      <c r="E211" s="35">
        <v>51</v>
      </c>
      <c r="F211" s="36" t="s">
        <v>1790</v>
      </c>
      <c r="G211" s="36" t="s">
        <v>1777</v>
      </c>
      <c r="H211" s="36" t="s">
        <v>1783</v>
      </c>
      <c r="I211" s="36">
        <v>2</v>
      </c>
      <c r="J211" s="33" t="s">
        <v>1059</v>
      </c>
    </row>
    <row r="212" spans="1:10" x14ac:dyDescent="0.25">
      <c r="A212" s="39" t="s">
        <v>994</v>
      </c>
      <c r="B212" s="35" t="s">
        <v>1339</v>
      </c>
      <c r="C212" s="36">
        <v>75</v>
      </c>
      <c r="D212" s="35">
        <v>73</v>
      </c>
      <c r="E212" s="35">
        <v>54</v>
      </c>
      <c r="F212" s="36" t="s">
        <v>1790</v>
      </c>
      <c r="G212" s="36" t="s">
        <v>1777</v>
      </c>
      <c r="H212" s="36" t="s">
        <v>1783</v>
      </c>
      <c r="I212" s="36">
        <v>6</v>
      </c>
      <c r="J212" s="33" t="s">
        <v>1061</v>
      </c>
    </row>
    <row r="213" spans="1:10" x14ac:dyDescent="0.25">
      <c r="A213" s="39" t="s">
        <v>1340</v>
      </c>
      <c r="B213" s="35" t="s">
        <v>1341</v>
      </c>
      <c r="C213" s="36">
        <v>78</v>
      </c>
      <c r="D213" s="35">
        <v>78</v>
      </c>
      <c r="E213" s="35">
        <v>58</v>
      </c>
      <c r="F213" s="36" t="s">
        <v>1790</v>
      </c>
      <c r="G213" s="36" t="s">
        <v>1777</v>
      </c>
      <c r="H213" s="36" t="s">
        <v>1783</v>
      </c>
      <c r="I213" s="36">
        <v>4</v>
      </c>
      <c r="J213" s="33" t="s">
        <v>1043</v>
      </c>
    </row>
    <row r="214" spans="1:10" x14ac:dyDescent="0.25">
      <c r="A214" s="39" t="s">
        <v>1039</v>
      </c>
      <c r="B214" s="35" t="s">
        <v>1342</v>
      </c>
      <c r="C214" s="36">
        <v>84</v>
      </c>
      <c r="D214" s="35">
        <v>82</v>
      </c>
      <c r="E214" s="35">
        <v>61</v>
      </c>
      <c r="F214" s="36" t="s">
        <v>1790</v>
      </c>
      <c r="G214" s="36" t="s">
        <v>1777</v>
      </c>
      <c r="H214" s="36" t="s">
        <v>1783</v>
      </c>
      <c r="I214" s="36">
        <v>4</v>
      </c>
      <c r="J214" s="33" t="s">
        <v>1045</v>
      </c>
    </row>
    <row r="215" spans="1:10" x14ac:dyDescent="0.25">
      <c r="A215" s="39" t="s">
        <v>1040</v>
      </c>
      <c r="B215" s="35" t="s">
        <v>1343</v>
      </c>
      <c r="C215" s="36">
        <v>87</v>
      </c>
      <c r="D215" s="35">
        <v>85</v>
      </c>
      <c r="E215" s="35">
        <v>66</v>
      </c>
      <c r="F215" s="36" t="s">
        <v>1790</v>
      </c>
      <c r="G215" s="36" t="s">
        <v>1777</v>
      </c>
      <c r="H215" s="36" t="s">
        <v>1783</v>
      </c>
      <c r="I215" s="36">
        <v>3</v>
      </c>
      <c r="J215" s="33" t="s">
        <v>1046</v>
      </c>
    </row>
    <row r="216" spans="1:10" x14ac:dyDescent="0.25">
      <c r="A216" s="39" t="s">
        <v>1344</v>
      </c>
      <c r="B216" s="35" t="s">
        <v>1345</v>
      </c>
      <c r="C216" s="36">
        <v>60</v>
      </c>
      <c r="D216" s="35">
        <v>59</v>
      </c>
      <c r="E216" s="35">
        <v>44</v>
      </c>
      <c r="F216" s="36" t="s">
        <v>1791</v>
      </c>
      <c r="G216" s="36" t="s">
        <v>1777</v>
      </c>
      <c r="H216" s="36" t="s">
        <v>1783</v>
      </c>
      <c r="I216" s="36">
        <v>3</v>
      </c>
      <c r="J216" s="33" t="s">
        <v>1054</v>
      </c>
    </row>
    <row r="217" spans="1:10" x14ac:dyDescent="0.25">
      <c r="A217" s="39" t="s">
        <v>1346</v>
      </c>
      <c r="B217" s="35" t="s">
        <v>1347</v>
      </c>
      <c r="C217" s="36">
        <v>66</v>
      </c>
      <c r="D217" s="35">
        <v>66</v>
      </c>
      <c r="E217" s="35">
        <v>49</v>
      </c>
      <c r="F217" s="36" t="s">
        <v>1791</v>
      </c>
      <c r="G217" s="36" t="s">
        <v>1777</v>
      </c>
      <c r="H217" s="36" t="s">
        <v>1783</v>
      </c>
      <c r="I217" s="36">
        <v>4</v>
      </c>
      <c r="J217" s="33" t="s">
        <v>1056</v>
      </c>
    </row>
    <row r="218" spans="1:10" x14ac:dyDescent="0.25">
      <c r="A218" s="39" t="s">
        <v>1348</v>
      </c>
      <c r="B218" s="35" t="s">
        <v>1349</v>
      </c>
      <c r="C218" s="36">
        <v>72</v>
      </c>
      <c r="D218" s="35">
        <v>71</v>
      </c>
      <c r="E218" s="35">
        <v>53</v>
      </c>
      <c r="F218" s="36" t="s">
        <v>1791</v>
      </c>
      <c r="G218" s="36" t="s">
        <v>1777</v>
      </c>
      <c r="H218" s="36" t="s">
        <v>1783</v>
      </c>
      <c r="I218" s="36">
        <v>4</v>
      </c>
      <c r="J218" s="33" t="s">
        <v>1060</v>
      </c>
    </row>
    <row r="219" spans="1:10" x14ac:dyDescent="0.25">
      <c r="A219" s="39" t="s">
        <v>995</v>
      </c>
      <c r="B219" s="35" t="s">
        <v>1350</v>
      </c>
      <c r="C219" s="36">
        <v>78</v>
      </c>
      <c r="D219" s="35">
        <v>77</v>
      </c>
      <c r="E219" s="35">
        <v>57</v>
      </c>
      <c r="F219" s="36" t="s">
        <v>1791</v>
      </c>
      <c r="G219" s="36" t="s">
        <v>1777</v>
      </c>
      <c r="H219" s="36" t="s">
        <v>1783</v>
      </c>
      <c r="I219" s="36">
        <v>4</v>
      </c>
      <c r="J219" s="33" t="s">
        <v>1043</v>
      </c>
    </row>
    <row r="220" spans="1:10" x14ac:dyDescent="0.25">
      <c r="A220" s="39" t="s">
        <v>1351</v>
      </c>
      <c r="B220" s="35" t="s">
        <v>1352</v>
      </c>
      <c r="C220" s="36">
        <v>81</v>
      </c>
      <c r="D220" s="35">
        <v>80</v>
      </c>
      <c r="E220" s="35">
        <v>60</v>
      </c>
      <c r="F220" s="36" t="s">
        <v>1791</v>
      </c>
      <c r="G220" s="36" t="s">
        <v>1777</v>
      </c>
      <c r="H220" s="36" t="s">
        <v>1783</v>
      </c>
      <c r="I220" s="36">
        <v>5</v>
      </c>
      <c r="J220" s="33" t="s">
        <v>1044</v>
      </c>
    </row>
    <row r="221" spans="1:10" x14ac:dyDescent="0.25">
      <c r="A221" s="39" t="s">
        <v>996</v>
      </c>
      <c r="B221" s="35" t="s">
        <v>1353</v>
      </c>
      <c r="C221" s="36">
        <v>87</v>
      </c>
      <c r="D221" s="35">
        <v>85</v>
      </c>
      <c r="E221" s="35">
        <v>63</v>
      </c>
      <c r="F221" s="36" t="s">
        <v>1791</v>
      </c>
      <c r="G221" s="36" t="s">
        <v>1777</v>
      </c>
      <c r="H221" s="36" t="s">
        <v>1783</v>
      </c>
      <c r="I221" s="36">
        <v>6</v>
      </c>
      <c r="J221" s="33" t="s">
        <v>1046</v>
      </c>
    </row>
    <row r="222" spans="1:10" x14ac:dyDescent="0.25">
      <c r="A222" s="39" t="s">
        <v>997</v>
      </c>
      <c r="B222" s="35" t="s">
        <v>1354</v>
      </c>
      <c r="C222" s="36">
        <v>60</v>
      </c>
      <c r="D222" s="35">
        <v>58</v>
      </c>
      <c r="E222" s="35">
        <v>43</v>
      </c>
      <c r="F222" s="36" t="s">
        <v>1790</v>
      </c>
      <c r="G222" s="36" t="s">
        <v>802</v>
      </c>
      <c r="H222" s="36" t="s">
        <v>1783</v>
      </c>
      <c r="I222" s="36">
        <v>1</v>
      </c>
      <c r="J222" s="33" t="s">
        <v>1054</v>
      </c>
    </row>
    <row r="223" spans="1:10" x14ac:dyDescent="0.25">
      <c r="A223" s="39" t="s">
        <v>1355</v>
      </c>
      <c r="B223" s="35" t="s">
        <v>1356</v>
      </c>
      <c r="C223" s="36">
        <v>72</v>
      </c>
      <c r="D223" s="35">
        <v>70</v>
      </c>
      <c r="E223" s="35">
        <v>52</v>
      </c>
      <c r="F223" s="36" t="s">
        <v>1790</v>
      </c>
      <c r="G223" s="36" t="s">
        <v>802</v>
      </c>
      <c r="H223" s="36" t="s">
        <v>1783</v>
      </c>
      <c r="I223" s="36">
        <v>1</v>
      </c>
      <c r="J223" s="33" t="s">
        <v>1060</v>
      </c>
    </row>
    <row r="224" spans="1:10" x14ac:dyDescent="0.25">
      <c r="A224" s="39" t="s">
        <v>1357</v>
      </c>
      <c r="B224" s="35" t="s">
        <v>1358</v>
      </c>
      <c r="C224" s="36">
        <v>84</v>
      </c>
      <c r="D224" s="35">
        <v>83</v>
      </c>
      <c r="E224" s="35">
        <v>62</v>
      </c>
      <c r="F224" s="36" t="s">
        <v>1790</v>
      </c>
      <c r="G224" s="36" t="s">
        <v>802</v>
      </c>
      <c r="H224" s="36" t="s">
        <v>1783</v>
      </c>
      <c r="I224" s="36">
        <v>3</v>
      </c>
      <c r="J224" s="33" t="s">
        <v>1045</v>
      </c>
    </row>
    <row r="225" spans="1:10" x14ac:dyDescent="0.25">
      <c r="A225" s="39" t="s">
        <v>1359</v>
      </c>
      <c r="B225" s="35" t="s">
        <v>1360</v>
      </c>
      <c r="C225" s="36">
        <v>87</v>
      </c>
      <c r="D225" s="35">
        <v>85</v>
      </c>
      <c r="E225" s="35">
        <v>66</v>
      </c>
      <c r="F225" s="36" t="s">
        <v>1790</v>
      </c>
      <c r="G225" s="36" t="s">
        <v>802</v>
      </c>
      <c r="H225" s="36" t="s">
        <v>1783</v>
      </c>
      <c r="I225" s="36">
        <v>2</v>
      </c>
      <c r="J225" s="33" t="s">
        <v>1046</v>
      </c>
    </row>
    <row r="226" spans="1:10" x14ac:dyDescent="0.25">
      <c r="A226" s="39" t="s">
        <v>1361</v>
      </c>
      <c r="B226" s="35" t="s">
        <v>1362</v>
      </c>
      <c r="C226" s="36">
        <v>66</v>
      </c>
      <c r="D226" s="35">
        <v>64</v>
      </c>
      <c r="E226" s="35">
        <v>48</v>
      </c>
      <c r="F226" s="36" t="s">
        <v>1790</v>
      </c>
      <c r="G226" s="36" t="s">
        <v>1778</v>
      </c>
      <c r="H226" s="36" t="s">
        <v>1783</v>
      </c>
      <c r="I226" s="36">
        <v>0</v>
      </c>
      <c r="J226" s="33" t="s">
        <v>1056</v>
      </c>
    </row>
    <row r="227" spans="1:10" x14ac:dyDescent="0.25">
      <c r="A227" s="39" t="s">
        <v>1363</v>
      </c>
      <c r="B227" s="35" t="s">
        <v>1364</v>
      </c>
      <c r="C227" s="36">
        <v>57</v>
      </c>
      <c r="D227" s="35">
        <v>56</v>
      </c>
      <c r="E227" s="35">
        <v>42</v>
      </c>
      <c r="F227" s="36" t="s">
        <v>1790</v>
      </c>
      <c r="G227" s="36" t="s">
        <v>1778</v>
      </c>
      <c r="H227" s="36" t="s">
        <v>1783</v>
      </c>
      <c r="I227" s="36">
        <v>0</v>
      </c>
      <c r="J227" s="33" t="s">
        <v>1053</v>
      </c>
    </row>
    <row r="228" spans="1:10" x14ac:dyDescent="0.25">
      <c r="A228" s="39" t="s">
        <v>1365</v>
      </c>
      <c r="B228" s="35" t="s">
        <v>1366</v>
      </c>
      <c r="C228" s="36">
        <v>78</v>
      </c>
      <c r="D228" s="35">
        <v>77</v>
      </c>
      <c r="E228" s="35">
        <v>57</v>
      </c>
      <c r="F228" s="36" t="s">
        <v>1790</v>
      </c>
      <c r="G228" s="36" t="s">
        <v>1778</v>
      </c>
      <c r="H228" s="36" t="s">
        <v>1783</v>
      </c>
      <c r="I228" s="36">
        <v>0</v>
      </c>
      <c r="J228" s="33" t="s">
        <v>1043</v>
      </c>
    </row>
    <row r="229" spans="1:10" x14ac:dyDescent="0.25">
      <c r="A229" s="39" t="s">
        <v>1367</v>
      </c>
      <c r="B229" s="35" t="s">
        <v>1368</v>
      </c>
      <c r="C229" s="36">
        <v>81</v>
      </c>
      <c r="D229" s="35">
        <v>80</v>
      </c>
      <c r="E229" s="35">
        <v>60</v>
      </c>
      <c r="F229" s="36" t="s">
        <v>1790</v>
      </c>
      <c r="G229" s="36" t="s">
        <v>1778</v>
      </c>
      <c r="H229" s="36" t="s">
        <v>1783</v>
      </c>
      <c r="I229" s="36">
        <v>0</v>
      </c>
      <c r="J229" s="33" t="s">
        <v>1044</v>
      </c>
    </row>
    <row r="230" spans="1:10" x14ac:dyDescent="0.25">
      <c r="A230" s="39" t="s">
        <v>1369</v>
      </c>
      <c r="B230" s="35" t="s">
        <v>1370</v>
      </c>
      <c r="C230" s="36">
        <v>54</v>
      </c>
      <c r="D230" s="35">
        <v>54</v>
      </c>
      <c r="E230" s="35">
        <v>40</v>
      </c>
      <c r="F230" s="36" t="s">
        <v>1790</v>
      </c>
      <c r="G230" s="36" t="s">
        <v>1120</v>
      </c>
      <c r="H230" s="36" t="s">
        <v>1783</v>
      </c>
      <c r="I230" s="36">
        <v>0</v>
      </c>
      <c r="J230" s="33" t="s">
        <v>1052</v>
      </c>
    </row>
    <row r="231" spans="1:10" x14ac:dyDescent="0.25">
      <c r="A231" s="39" t="s">
        <v>1371</v>
      </c>
      <c r="B231" s="35" t="s">
        <v>1372</v>
      </c>
      <c r="C231" s="36">
        <v>63</v>
      </c>
      <c r="D231" s="35">
        <v>62</v>
      </c>
      <c r="E231" s="35">
        <v>46</v>
      </c>
      <c r="F231" s="36" t="s">
        <v>1790</v>
      </c>
      <c r="G231" s="36" t="s">
        <v>1120</v>
      </c>
      <c r="H231" s="36" t="s">
        <v>1783</v>
      </c>
      <c r="I231" s="36">
        <v>0</v>
      </c>
      <c r="J231" s="33" t="s">
        <v>1055</v>
      </c>
    </row>
    <row r="232" spans="1:10" x14ac:dyDescent="0.25">
      <c r="A232" s="39" t="s">
        <v>1373</v>
      </c>
      <c r="B232" s="35" t="s">
        <v>1374</v>
      </c>
      <c r="C232" s="36">
        <v>72</v>
      </c>
      <c r="D232" s="35">
        <v>71</v>
      </c>
      <c r="E232" s="35">
        <v>53</v>
      </c>
      <c r="F232" s="36" t="s">
        <v>1790</v>
      </c>
      <c r="G232" s="36" t="s">
        <v>1120</v>
      </c>
      <c r="H232" s="36" t="s">
        <v>1783</v>
      </c>
      <c r="I232" s="36">
        <v>0</v>
      </c>
      <c r="J232" s="33" t="s">
        <v>1060</v>
      </c>
    </row>
    <row r="233" spans="1:10" x14ac:dyDescent="0.25">
      <c r="A233" s="39" t="s">
        <v>1375</v>
      </c>
      <c r="B233" s="35" t="s">
        <v>1376</v>
      </c>
      <c r="C233" s="36">
        <v>81</v>
      </c>
      <c r="D233" s="35">
        <v>79</v>
      </c>
      <c r="E233" s="35">
        <v>59</v>
      </c>
      <c r="F233" s="36" t="s">
        <v>1790</v>
      </c>
      <c r="G233" s="36" t="s">
        <v>1120</v>
      </c>
      <c r="H233" s="36" t="s">
        <v>1783</v>
      </c>
      <c r="I233" s="36">
        <v>0</v>
      </c>
      <c r="J233" s="33" t="s">
        <v>1044</v>
      </c>
    </row>
    <row r="234" spans="1:10" x14ac:dyDescent="0.25">
      <c r="A234" s="39" t="s">
        <v>1377</v>
      </c>
      <c r="B234" s="35" t="s">
        <v>1378</v>
      </c>
      <c r="C234" s="36">
        <v>87</v>
      </c>
      <c r="D234" s="35">
        <v>85</v>
      </c>
      <c r="E234" s="35">
        <v>65</v>
      </c>
      <c r="F234" s="36" t="s">
        <v>1790</v>
      </c>
      <c r="G234" s="36" t="s">
        <v>1120</v>
      </c>
      <c r="H234" s="36" t="s">
        <v>1783</v>
      </c>
      <c r="I234" s="36">
        <v>0</v>
      </c>
      <c r="J234" s="33" t="s">
        <v>1046</v>
      </c>
    </row>
    <row r="235" spans="1:10" x14ac:dyDescent="0.25">
      <c r="A235" s="39" t="s">
        <v>1379</v>
      </c>
      <c r="B235" s="35" t="s">
        <v>1380</v>
      </c>
      <c r="C235" s="36">
        <v>60</v>
      </c>
      <c r="D235" s="35">
        <v>58</v>
      </c>
      <c r="E235" s="35">
        <v>43</v>
      </c>
      <c r="F235" s="36" t="s">
        <v>1791</v>
      </c>
      <c r="G235" s="36" t="s">
        <v>805</v>
      </c>
      <c r="H235" s="36" t="s">
        <v>1783</v>
      </c>
      <c r="I235" s="36">
        <v>3</v>
      </c>
      <c r="J235" s="33" t="s">
        <v>1054</v>
      </c>
    </row>
    <row r="236" spans="1:10" x14ac:dyDescent="0.25">
      <c r="A236" s="39" t="s">
        <v>1381</v>
      </c>
      <c r="B236" s="35" t="s">
        <v>1382</v>
      </c>
      <c r="C236" s="36">
        <v>66</v>
      </c>
      <c r="D236" s="35">
        <v>66</v>
      </c>
      <c r="E236" s="35">
        <v>49</v>
      </c>
      <c r="F236" s="36" t="s">
        <v>1791</v>
      </c>
      <c r="G236" s="36" t="s">
        <v>805</v>
      </c>
      <c r="H236" s="36" t="s">
        <v>1783</v>
      </c>
      <c r="I236" s="36">
        <v>4</v>
      </c>
      <c r="J236" s="33" t="s">
        <v>1056</v>
      </c>
    </row>
    <row r="237" spans="1:10" x14ac:dyDescent="0.25">
      <c r="A237" s="39" t="s">
        <v>1383</v>
      </c>
      <c r="B237" s="35" t="s">
        <v>1384</v>
      </c>
      <c r="C237" s="36">
        <v>75</v>
      </c>
      <c r="D237" s="35">
        <v>74</v>
      </c>
      <c r="E237" s="35">
        <v>55</v>
      </c>
      <c r="F237" s="36" t="s">
        <v>1791</v>
      </c>
      <c r="G237" s="36" t="s">
        <v>805</v>
      </c>
      <c r="H237" s="36" t="s">
        <v>1783</v>
      </c>
      <c r="I237" s="36">
        <v>5</v>
      </c>
      <c r="J237" s="33" t="s">
        <v>1061</v>
      </c>
    </row>
    <row r="238" spans="1:10" x14ac:dyDescent="0.25">
      <c r="A238" s="39" t="s">
        <v>1385</v>
      </c>
      <c r="B238" s="35" t="s">
        <v>1386</v>
      </c>
      <c r="C238" s="36">
        <v>84</v>
      </c>
      <c r="D238" s="35">
        <v>83</v>
      </c>
      <c r="E238" s="35">
        <v>62</v>
      </c>
      <c r="F238" s="36" t="s">
        <v>1791</v>
      </c>
      <c r="G238" s="36" t="s">
        <v>805</v>
      </c>
      <c r="H238" s="36" t="s">
        <v>1783</v>
      </c>
      <c r="I238" s="36">
        <v>6</v>
      </c>
      <c r="J238" s="33" t="s">
        <v>1045</v>
      </c>
    </row>
    <row r="239" spans="1:10" x14ac:dyDescent="0.25">
      <c r="A239" s="39" t="s">
        <v>1387</v>
      </c>
      <c r="B239" s="35" t="s">
        <v>1388</v>
      </c>
      <c r="C239" s="36">
        <v>87</v>
      </c>
      <c r="D239" s="35">
        <v>85</v>
      </c>
      <c r="E239" s="35">
        <v>66</v>
      </c>
      <c r="F239" s="36" t="s">
        <v>1791</v>
      </c>
      <c r="G239" s="36" t="s">
        <v>805</v>
      </c>
      <c r="H239" s="36" t="s">
        <v>1783</v>
      </c>
      <c r="I239" s="36">
        <v>6</v>
      </c>
      <c r="J239" s="33" t="s">
        <v>1046</v>
      </c>
    </row>
    <row r="240" spans="1:10" x14ac:dyDescent="0.25">
      <c r="A240" s="39" t="s">
        <v>1389</v>
      </c>
      <c r="B240" s="35" t="s">
        <v>1390</v>
      </c>
      <c r="C240" s="36">
        <v>60</v>
      </c>
      <c r="D240" s="35">
        <v>60</v>
      </c>
      <c r="E240" s="35">
        <v>45</v>
      </c>
      <c r="F240" s="36" t="s">
        <v>1791</v>
      </c>
      <c r="G240" s="36" t="s">
        <v>1779</v>
      </c>
      <c r="H240" s="36" t="s">
        <v>1783</v>
      </c>
      <c r="I240" s="36">
        <v>3</v>
      </c>
      <c r="J240" s="33" t="s">
        <v>1054</v>
      </c>
    </row>
    <row r="241" spans="1:10" x14ac:dyDescent="0.25">
      <c r="A241" s="39" t="s">
        <v>1391</v>
      </c>
      <c r="B241" s="35" t="s">
        <v>1392</v>
      </c>
      <c r="C241" s="36">
        <v>66</v>
      </c>
      <c r="D241" s="35">
        <v>64</v>
      </c>
      <c r="E241" s="35">
        <v>48</v>
      </c>
      <c r="F241" s="36" t="s">
        <v>1791</v>
      </c>
      <c r="G241" s="36" t="s">
        <v>1779</v>
      </c>
      <c r="H241" s="36" t="s">
        <v>1783</v>
      </c>
      <c r="I241" s="36">
        <v>4</v>
      </c>
      <c r="J241" s="33" t="s">
        <v>1056</v>
      </c>
    </row>
    <row r="242" spans="1:10" x14ac:dyDescent="0.25">
      <c r="A242" s="39" t="s">
        <v>1393</v>
      </c>
      <c r="B242" s="35" t="s">
        <v>1394</v>
      </c>
      <c r="C242" s="36">
        <v>72</v>
      </c>
      <c r="D242" s="35">
        <v>71</v>
      </c>
      <c r="E242" s="35">
        <v>53</v>
      </c>
      <c r="F242" s="36" t="s">
        <v>1791</v>
      </c>
      <c r="G242" s="36" t="s">
        <v>1779</v>
      </c>
      <c r="H242" s="36" t="s">
        <v>1783</v>
      </c>
      <c r="I242" s="36">
        <v>5</v>
      </c>
      <c r="J242" s="33" t="s">
        <v>1060</v>
      </c>
    </row>
    <row r="243" spans="1:10" x14ac:dyDescent="0.25">
      <c r="A243" s="39" t="s">
        <v>1395</v>
      </c>
      <c r="B243" s="35" t="s">
        <v>1396</v>
      </c>
      <c r="C243" s="36">
        <v>81</v>
      </c>
      <c r="D243" s="35">
        <v>79</v>
      </c>
      <c r="E243" s="35">
        <v>59</v>
      </c>
      <c r="F243" s="36" t="s">
        <v>1791</v>
      </c>
      <c r="G243" s="36" t="s">
        <v>1779</v>
      </c>
      <c r="H243" s="36" t="s">
        <v>1783</v>
      </c>
      <c r="I243" s="36">
        <v>5</v>
      </c>
      <c r="J243" s="33" t="s">
        <v>1044</v>
      </c>
    </row>
    <row r="244" spans="1:10" x14ac:dyDescent="0.25">
      <c r="A244" s="39" t="s">
        <v>1397</v>
      </c>
      <c r="B244" s="35" t="s">
        <v>1398</v>
      </c>
      <c r="C244" s="36">
        <v>84</v>
      </c>
      <c r="D244" s="35">
        <v>84</v>
      </c>
      <c r="E244" s="35">
        <v>63</v>
      </c>
      <c r="F244" s="36" t="s">
        <v>1791</v>
      </c>
      <c r="G244" s="36" t="s">
        <v>1779</v>
      </c>
      <c r="H244" s="36" t="s">
        <v>1783</v>
      </c>
      <c r="I244" s="36">
        <v>6</v>
      </c>
      <c r="J244" s="33" t="s">
        <v>1045</v>
      </c>
    </row>
    <row r="245" spans="1:10" x14ac:dyDescent="0.25">
      <c r="A245" s="39" t="s">
        <v>998</v>
      </c>
      <c r="B245" s="35" t="s">
        <v>1399</v>
      </c>
      <c r="C245" s="36">
        <v>87</v>
      </c>
      <c r="D245" s="35">
        <v>85</v>
      </c>
      <c r="E245" s="35">
        <v>66</v>
      </c>
      <c r="F245" s="36" t="s">
        <v>1791</v>
      </c>
      <c r="G245" s="36" t="s">
        <v>1779</v>
      </c>
      <c r="H245" s="36" t="s">
        <v>1783</v>
      </c>
      <c r="I245" s="36">
        <v>6</v>
      </c>
      <c r="J245" s="33" t="s">
        <v>1046</v>
      </c>
    </row>
    <row r="246" spans="1:10" x14ac:dyDescent="0.25">
      <c r="A246" s="39" t="s">
        <v>1400</v>
      </c>
      <c r="B246" s="35" t="s">
        <v>1401</v>
      </c>
      <c r="C246" s="36">
        <v>60</v>
      </c>
      <c r="D246" s="35">
        <v>58</v>
      </c>
      <c r="E246" s="35">
        <v>43</v>
      </c>
      <c r="F246" s="36" t="s">
        <v>1791</v>
      </c>
      <c r="G246" s="36" t="s">
        <v>1062</v>
      </c>
      <c r="H246" s="36" t="s">
        <v>1783</v>
      </c>
      <c r="I246" s="36">
        <v>2</v>
      </c>
      <c r="J246" s="33" t="s">
        <v>1054</v>
      </c>
    </row>
    <row r="247" spans="1:10" x14ac:dyDescent="0.25">
      <c r="A247" s="39" t="s">
        <v>1402</v>
      </c>
      <c r="B247" s="35" t="s">
        <v>1403</v>
      </c>
      <c r="C247" s="36">
        <v>66</v>
      </c>
      <c r="D247" s="35">
        <v>66</v>
      </c>
      <c r="E247" s="35">
        <v>49</v>
      </c>
      <c r="F247" s="36" t="s">
        <v>1791</v>
      </c>
      <c r="G247" s="36" t="s">
        <v>1062</v>
      </c>
      <c r="H247" s="36" t="s">
        <v>1783</v>
      </c>
      <c r="I247" s="36">
        <v>3</v>
      </c>
      <c r="J247" s="33" t="s">
        <v>1056</v>
      </c>
    </row>
    <row r="248" spans="1:10" x14ac:dyDescent="0.25">
      <c r="A248" s="39" t="s">
        <v>1041</v>
      </c>
      <c r="B248" s="35" t="s">
        <v>1404</v>
      </c>
      <c r="C248" s="36">
        <v>75</v>
      </c>
      <c r="D248" s="35">
        <v>74</v>
      </c>
      <c r="E248" s="35">
        <v>55</v>
      </c>
      <c r="F248" s="36" t="s">
        <v>1791</v>
      </c>
      <c r="G248" s="36" t="s">
        <v>1062</v>
      </c>
      <c r="H248" s="36" t="s">
        <v>1783</v>
      </c>
      <c r="I248" s="36">
        <v>4</v>
      </c>
      <c r="J248" s="33" t="s">
        <v>1061</v>
      </c>
    </row>
    <row r="249" spans="1:10" x14ac:dyDescent="0.25">
      <c r="A249" s="39" t="s">
        <v>1405</v>
      </c>
      <c r="B249" s="35" t="s">
        <v>1406</v>
      </c>
      <c r="C249" s="36">
        <v>84</v>
      </c>
      <c r="D249" s="35">
        <v>83</v>
      </c>
      <c r="E249" s="35">
        <v>62</v>
      </c>
      <c r="F249" s="36" t="s">
        <v>1791</v>
      </c>
      <c r="G249" s="36" t="s">
        <v>1062</v>
      </c>
      <c r="H249" s="36" t="s">
        <v>1783</v>
      </c>
      <c r="I249" s="36">
        <v>4</v>
      </c>
      <c r="J249" s="33" t="s">
        <v>1045</v>
      </c>
    </row>
    <row r="250" spans="1:10" x14ac:dyDescent="0.25">
      <c r="A250" s="39" t="s">
        <v>1407</v>
      </c>
      <c r="B250" s="35" t="s">
        <v>1408</v>
      </c>
      <c r="C250" s="36">
        <v>87</v>
      </c>
      <c r="D250" s="35">
        <v>85</v>
      </c>
      <c r="E250" s="35">
        <v>66</v>
      </c>
      <c r="F250" s="36" t="s">
        <v>1791</v>
      </c>
      <c r="G250" s="36" t="s">
        <v>1062</v>
      </c>
      <c r="H250" s="36" t="s">
        <v>1783</v>
      </c>
      <c r="I250" s="36">
        <v>6</v>
      </c>
      <c r="J250" s="33" t="s">
        <v>1046</v>
      </c>
    </row>
    <row r="251" spans="1:10" x14ac:dyDescent="0.25">
      <c r="A251" s="39" t="s">
        <v>1409</v>
      </c>
      <c r="B251" s="35" t="s">
        <v>1410</v>
      </c>
      <c r="C251" s="36">
        <v>57</v>
      </c>
      <c r="D251" s="35">
        <v>55</v>
      </c>
      <c r="E251" s="35">
        <v>41</v>
      </c>
      <c r="F251" s="36" t="s">
        <v>1791</v>
      </c>
      <c r="G251" s="36" t="s">
        <v>1780</v>
      </c>
      <c r="H251" s="36" t="s">
        <v>1783</v>
      </c>
      <c r="I251" s="36">
        <v>3</v>
      </c>
      <c r="J251" s="33" t="s">
        <v>1053</v>
      </c>
    </row>
    <row r="252" spans="1:10" x14ac:dyDescent="0.25">
      <c r="A252" s="39" t="s">
        <v>1411</v>
      </c>
      <c r="B252" s="35" t="s">
        <v>1412</v>
      </c>
      <c r="C252" s="36">
        <v>60</v>
      </c>
      <c r="D252" s="35">
        <v>60</v>
      </c>
      <c r="E252" s="35">
        <v>45</v>
      </c>
      <c r="F252" s="36" t="s">
        <v>1791</v>
      </c>
      <c r="G252" s="36" t="s">
        <v>1780</v>
      </c>
      <c r="H252" s="36" t="s">
        <v>1783</v>
      </c>
      <c r="I252" s="36">
        <v>4</v>
      </c>
      <c r="J252" s="33" t="s">
        <v>1054</v>
      </c>
    </row>
    <row r="253" spans="1:10" x14ac:dyDescent="0.25">
      <c r="A253" s="39" t="s">
        <v>1413</v>
      </c>
      <c r="B253" s="35" t="s">
        <v>1414</v>
      </c>
      <c r="C253" s="36">
        <v>63</v>
      </c>
      <c r="D253" s="35">
        <v>63</v>
      </c>
      <c r="E253" s="35">
        <v>47</v>
      </c>
      <c r="F253" s="36" t="s">
        <v>1791</v>
      </c>
      <c r="G253" s="36" t="s">
        <v>1780</v>
      </c>
      <c r="H253" s="36" t="s">
        <v>1783</v>
      </c>
      <c r="I253" s="36">
        <v>5</v>
      </c>
      <c r="J253" s="33" t="s">
        <v>1055</v>
      </c>
    </row>
    <row r="254" spans="1:10" x14ac:dyDescent="0.25">
      <c r="A254" s="39" t="s">
        <v>1415</v>
      </c>
      <c r="B254" s="35" t="s">
        <v>1416</v>
      </c>
      <c r="C254" s="36">
        <v>69</v>
      </c>
      <c r="D254" s="35">
        <v>68</v>
      </c>
      <c r="E254" s="35">
        <v>51</v>
      </c>
      <c r="F254" s="36" t="s">
        <v>1791</v>
      </c>
      <c r="G254" s="36" t="s">
        <v>1780</v>
      </c>
      <c r="H254" s="36" t="s">
        <v>1783</v>
      </c>
      <c r="I254" s="36">
        <v>4</v>
      </c>
      <c r="J254" s="33" t="s">
        <v>1059</v>
      </c>
    </row>
    <row r="255" spans="1:10" x14ac:dyDescent="0.25">
      <c r="A255" s="39" t="s">
        <v>1417</v>
      </c>
      <c r="B255" s="35" t="s">
        <v>1418</v>
      </c>
      <c r="C255" s="36">
        <v>72</v>
      </c>
      <c r="D255" s="35">
        <v>72</v>
      </c>
      <c r="E255" s="35">
        <v>54</v>
      </c>
      <c r="F255" s="36" t="s">
        <v>1791</v>
      </c>
      <c r="G255" s="36" t="s">
        <v>1780</v>
      </c>
      <c r="H255" s="36" t="s">
        <v>1783</v>
      </c>
      <c r="I255" s="36">
        <v>5</v>
      </c>
      <c r="J255" s="33" t="s">
        <v>1060</v>
      </c>
    </row>
    <row r="256" spans="1:10" x14ac:dyDescent="0.25">
      <c r="A256" s="39" t="s">
        <v>999</v>
      </c>
      <c r="B256" s="35" t="s">
        <v>1419</v>
      </c>
      <c r="C256" s="36">
        <v>78</v>
      </c>
      <c r="D256" s="35">
        <v>77</v>
      </c>
      <c r="E256" s="35">
        <v>57</v>
      </c>
      <c r="F256" s="36" t="s">
        <v>1791</v>
      </c>
      <c r="G256" s="36" t="s">
        <v>1780</v>
      </c>
      <c r="H256" s="36" t="s">
        <v>1783</v>
      </c>
      <c r="I256" s="36">
        <v>6</v>
      </c>
      <c r="J256" s="33" t="s">
        <v>1043</v>
      </c>
    </row>
    <row r="257" spans="1:10" x14ac:dyDescent="0.25">
      <c r="A257" s="39" t="s">
        <v>1420</v>
      </c>
      <c r="B257" s="35" t="s">
        <v>1421</v>
      </c>
      <c r="C257" s="36">
        <v>81</v>
      </c>
      <c r="D257" s="35">
        <v>80</v>
      </c>
      <c r="E257" s="35">
        <v>60</v>
      </c>
      <c r="F257" s="36" t="s">
        <v>1791</v>
      </c>
      <c r="G257" s="36" t="s">
        <v>1780</v>
      </c>
      <c r="H257" s="36" t="s">
        <v>1783</v>
      </c>
      <c r="I257" s="36">
        <v>5</v>
      </c>
      <c r="J257" s="33" t="s">
        <v>1044</v>
      </c>
    </row>
    <row r="258" spans="1:10" x14ac:dyDescent="0.25">
      <c r="A258" s="39" t="s">
        <v>1000</v>
      </c>
      <c r="B258" s="35" t="s">
        <v>1422</v>
      </c>
      <c r="C258" s="36">
        <v>87</v>
      </c>
      <c r="D258" s="35">
        <v>85</v>
      </c>
      <c r="E258" s="35">
        <v>63</v>
      </c>
      <c r="F258" s="36" t="s">
        <v>1791</v>
      </c>
      <c r="G258" s="36" t="s">
        <v>1780</v>
      </c>
      <c r="H258" s="36" t="s">
        <v>1783</v>
      </c>
      <c r="I258" s="36">
        <v>6</v>
      </c>
      <c r="J258" s="33" t="s">
        <v>1046</v>
      </c>
    </row>
    <row r="259" spans="1:10" x14ac:dyDescent="0.25">
      <c r="A259" s="39" t="s">
        <v>1423</v>
      </c>
      <c r="B259" s="35" t="s">
        <v>1424</v>
      </c>
      <c r="C259" s="36">
        <v>57</v>
      </c>
      <c r="D259" s="35">
        <v>57</v>
      </c>
      <c r="E259" s="35">
        <v>42</v>
      </c>
      <c r="F259" s="36" t="s">
        <v>1791</v>
      </c>
      <c r="G259" s="36" t="s">
        <v>830</v>
      </c>
      <c r="H259" s="36" t="s">
        <v>1783</v>
      </c>
      <c r="I259" s="36">
        <v>3</v>
      </c>
      <c r="J259" s="33" t="s">
        <v>1053</v>
      </c>
    </row>
    <row r="260" spans="1:10" x14ac:dyDescent="0.25">
      <c r="A260" s="39" t="s">
        <v>1425</v>
      </c>
      <c r="B260" s="35" t="s">
        <v>1426</v>
      </c>
      <c r="C260" s="36">
        <v>69</v>
      </c>
      <c r="D260" s="35">
        <v>67</v>
      </c>
      <c r="E260" s="35">
        <v>50</v>
      </c>
      <c r="F260" s="36" t="s">
        <v>1791</v>
      </c>
      <c r="G260" s="36" t="s">
        <v>830</v>
      </c>
      <c r="H260" s="36" t="s">
        <v>1783</v>
      </c>
      <c r="I260" s="36">
        <v>4</v>
      </c>
      <c r="J260" s="33" t="s">
        <v>1059</v>
      </c>
    </row>
    <row r="261" spans="1:10" x14ac:dyDescent="0.25">
      <c r="A261" s="39" t="s">
        <v>1427</v>
      </c>
      <c r="B261" s="35" t="s">
        <v>1428</v>
      </c>
      <c r="C261" s="36">
        <v>75</v>
      </c>
      <c r="D261" s="35">
        <v>75</v>
      </c>
      <c r="E261" s="35">
        <v>56</v>
      </c>
      <c r="F261" s="36" t="s">
        <v>1791</v>
      </c>
      <c r="G261" s="36" t="s">
        <v>830</v>
      </c>
      <c r="H261" s="36" t="s">
        <v>1783</v>
      </c>
      <c r="I261" s="36">
        <v>6</v>
      </c>
      <c r="J261" s="33" t="s">
        <v>1061</v>
      </c>
    </row>
    <row r="262" spans="1:10" x14ac:dyDescent="0.25">
      <c r="A262" s="39" t="s">
        <v>1429</v>
      </c>
      <c r="B262" s="35" t="s">
        <v>1430</v>
      </c>
      <c r="C262" s="36">
        <v>84</v>
      </c>
      <c r="D262" s="35">
        <v>84</v>
      </c>
      <c r="E262" s="35">
        <v>63</v>
      </c>
      <c r="F262" s="36" t="s">
        <v>1791</v>
      </c>
      <c r="G262" s="36" t="s">
        <v>830</v>
      </c>
      <c r="H262" s="36" t="s">
        <v>1783</v>
      </c>
      <c r="I262" s="36">
        <v>5</v>
      </c>
      <c r="J262" s="33" t="s">
        <v>1045</v>
      </c>
    </row>
    <row r="263" spans="1:10" x14ac:dyDescent="0.25">
      <c r="A263" s="39" t="s">
        <v>1431</v>
      </c>
      <c r="B263" s="35" t="s">
        <v>1432</v>
      </c>
      <c r="C263" s="36">
        <v>3</v>
      </c>
      <c r="D263" s="35">
        <v>1</v>
      </c>
      <c r="E263" s="35">
        <v>0</v>
      </c>
      <c r="F263" s="36" t="s">
        <v>1790</v>
      </c>
      <c r="G263" s="36" t="s">
        <v>1784</v>
      </c>
      <c r="H263" s="36" t="s">
        <v>367</v>
      </c>
      <c r="I263" s="36">
        <v>4</v>
      </c>
      <c r="J263" s="33" t="s">
        <v>777</v>
      </c>
    </row>
    <row r="264" spans="1:10" x14ac:dyDescent="0.25">
      <c r="A264" s="39" t="s">
        <v>1433</v>
      </c>
      <c r="B264" s="35" t="s">
        <v>1434</v>
      </c>
      <c r="C264" s="36">
        <v>9</v>
      </c>
      <c r="D264" s="35">
        <v>8</v>
      </c>
      <c r="E264" s="35">
        <v>0</v>
      </c>
      <c r="F264" s="36" t="s">
        <v>1790</v>
      </c>
      <c r="G264" s="36" t="s">
        <v>1784</v>
      </c>
      <c r="H264" s="36" t="s">
        <v>367</v>
      </c>
      <c r="I264" s="36">
        <v>4</v>
      </c>
      <c r="J264" s="33" t="s">
        <v>767</v>
      </c>
    </row>
    <row r="265" spans="1:10" x14ac:dyDescent="0.25">
      <c r="A265" s="39" t="s">
        <v>1435</v>
      </c>
      <c r="B265" s="35" t="s">
        <v>1436</v>
      </c>
      <c r="C265" s="36">
        <v>12</v>
      </c>
      <c r="D265" s="35">
        <v>12</v>
      </c>
      <c r="E265" s="35">
        <v>8</v>
      </c>
      <c r="F265" s="36" t="s">
        <v>1790</v>
      </c>
      <c r="G265" s="36" t="s">
        <v>1784</v>
      </c>
      <c r="H265" s="36" t="s">
        <v>367</v>
      </c>
      <c r="I265" s="36">
        <v>4</v>
      </c>
      <c r="J265" s="33" t="s">
        <v>760</v>
      </c>
    </row>
    <row r="266" spans="1:10" x14ac:dyDescent="0.25">
      <c r="A266" s="39" t="s">
        <v>1437</v>
      </c>
      <c r="B266" s="35" t="s">
        <v>1438</v>
      </c>
      <c r="C266" s="36">
        <v>18</v>
      </c>
      <c r="D266" s="35">
        <v>17</v>
      </c>
      <c r="E266" s="35">
        <v>13</v>
      </c>
      <c r="F266" s="36" t="s">
        <v>1790</v>
      </c>
      <c r="G266" s="36" t="s">
        <v>1784</v>
      </c>
      <c r="H266" s="36" t="s">
        <v>367</v>
      </c>
      <c r="I266" s="36">
        <v>4</v>
      </c>
      <c r="J266" s="33" t="s">
        <v>762</v>
      </c>
    </row>
    <row r="267" spans="1:10" x14ac:dyDescent="0.25">
      <c r="A267" s="39" t="s">
        <v>1439</v>
      </c>
      <c r="B267" s="35" t="s">
        <v>1440</v>
      </c>
      <c r="C267" s="36">
        <v>24</v>
      </c>
      <c r="D267" s="35">
        <v>24</v>
      </c>
      <c r="E267" s="35">
        <v>18</v>
      </c>
      <c r="F267" s="36" t="s">
        <v>1790</v>
      </c>
      <c r="G267" s="36" t="s">
        <v>1784</v>
      </c>
      <c r="H267" s="36" t="s">
        <v>367</v>
      </c>
      <c r="I267" s="36">
        <v>4</v>
      </c>
      <c r="J267" s="33" t="s">
        <v>769</v>
      </c>
    </row>
    <row r="268" spans="1:10" x14ac:dyDescent="0.25">
      <c r="A268" s="39" t="s">
        <v>1441</v>
      </c>
      <c r="B268" s="35" t="s">
        <v>1442</v>
      </c>
      <c r="C268" s="36">
        <v>18</v>
      </c>
      <c r="D268" s="35">
        <v>18</v>
      </c>
      <c r="E268" s="35">
        <v>14</v>
      </c>
      <c r="F268" s="36" t="s">
        <v>1791</v>
      </c>
      <c r="G268" s="36" t="s">
        <v>1785</v>
      </c>
      <c r="H268" s="36" t="s">
        <v>367</v>
      </c>
      <c r="I268" s="36">
        <v>5</v>
      </c>
      <c r="J268" s="33" t="s">
        <v>762</v>
      </c>
    </row>
    <row r="269" spans="1:10" x14ac:dyDescent="0.25">
      <c r="A269" s="39" t="s">
        <v>1443</v>
      </c>
      <c r="B269" s="35" t="s">
        <v>1444</v>
      </c>
      <c r="C269" s="36">
        <v>27</v>
      </c>
      <c r="D269" s="35">
        <v>27</v>
      </c>
      <c r="E269" s="35">
        <v>20</v>
      </c>
      <c r="F269" s="36" t="s">
        <v>1791</v>
      </c>
      <c r="G269" s="36" t="s">
        <v>1785</v>
      </c>
      <c r="H269" s="36" t="s">
        <v>367</v>
      </c>
      <c r="I269" s="36">
        <v>5</v>
      </c>
      <c r="J269" s="33" t="s">
        <v>764</v>
      </c>
    </row>
    <row r="270" spans="1:10" x14ac:dyDescent="0.25">
      <c r="A270" s="39" t="s">
        <v>1445</v>
      </c>
      <c r="B270" s="35" t="s">
        <v>1446</v>
      </c>
      <c r="C270" s="36">
        <v>18</v>
      </c>
      <c r="D270" s="35">
        <v>18</v>
      </c>
      <c r="E270" s="35">
        <v>14</v>
      </c>
      <c r="F270" s="36" t="s">
        <v>1791</v>
      </c>
      <c r="G270" s="36" t="s">
        <v>1786</v>
      </c>
      <c r="H270" s="36" t="s">
        <v>367</v>
      </c>
      <c r="I270" s="36">
        <v>6</v>
      </c>
      <c r="J270" s="33" t="s">
        <v>762</v>
      </c>
    </row>
    <row r="271" spans="1:10" x14ac:dyDescent="0.25">
      <c r="A271" s="39" t="s">
        <v>1447</v>
      </c>
      <c r="B271" s="35" t="s">
        <v>1448</v>
      </c>
      <c r="C271" s="36">
        <v>27</v>
      </c>
      <c r="D271" s="35">
        <v>27</v>
      </c>
      <c r="E271" s="35">
        <v>20</v>
      </c>
      <c r="F271" s="36" t="s">
        <v>1791</v>
      </c>
      <c r="G271" s="36" t="s">
        <v>1786</v>
      </c>
      <c r="H271" s="36" t="s">
        <v>367</v>
      </c>
      <c r="I271" s="36">
        <v>6</v>
      </c>
      <c r="J271" s="33" t="s">
        <v>764</v>
      </c>
    </row>
    <row r="272" spans="1:10" x14ac:dyDescent="0.25">
      <c r="A272" s="39" t="s">
        <v>1449</v>
      </c>
      <c r="B272" s="35" t="s">
        <v>1450</v>
      </c>
      <c r="C272" s="36">
        <v>24</v>
      </c>
      <c r="D272" s="35">
        <v>23</v>
      </c>
      <c r="E272" s="35">
        <v>17</v>
      </c>
      <c r="F272" s="36" t="s">
        <v>1790</v>
      </c>
      <c r="G272" s="36" t="s">
        <v>1787</v>
      </c>
      <c r="H272" s="36" t="s">
        <v>367</v>
      </c>
      <c r="I272" s="36">
        <v>0</v>
      </c>
      <c r="J272" s="33" t="s">
        <v>769</v>
      </c>
    </row>
    <row r="273" spans="1:10" x14ac:dyDescent="0.25">
      <c r="A273" s="39" t="s">
        <v>1451</v>
      </c>
      <c r="B273" s="35" t="s">
        <v>1452</v>
      </c>
      <c r="C273" s="36">
        <v>33</v>
      </c>
      <c r="D273" s="35">
        <v>32</v>
      </c>
      <c r="E273" s="35">
        <v>24</v>
      </c>
      <c r="F273" s="36" t="s">
        <v>1790</v>
      </c>
      <c r="G273" s="36" t="s">
        <v>1784</v>
      </c>
      <c r="H273" s="36" t="s">
        <v>1782</v>
      </c>
      <c r="I273" s="36">
        <v>4</v>
      </c>
      <c r="J273" s="33" t="s">
        <v>1057</v>
      </c>
    </row>
    <row r="274" spans="1:10" x14ac:dyDescent="0.25">
      <c r="A274" s="39" t="s">
        <v>1453</v>
      </c>
      <c r="B274" s="35" t="s">
        <v>1454</v>
      </c>
      <c r="C274" s="36">
        <v>39</v>
      </c>
      <c r="D274" s="35">
        <v>37</v>
      </c>
      <c r="E274" s="35">
        <v>27</v>
      </c>
      <c r="F274" s="36" t="s">
        <v>1790</v>
      </c>
      <c r="G274" s="36" t="s">
        <v>1784</v>
      </c>
      <c r="H274" s="36" t="s">
        <v>1782</v>
      </c>
      <c r="I274" s="36">
        <v>4</v>
      </c>
      <c r="J274" s="33" t="s">
        <v>1048</v>
      </c>
    </row>
    <row r="275" spans="1:10" x14ac:dyDescent="0.25">
      <c r="A275" s="39" t="s">
        <v>1455</v>
      </c>
      <c r="B275" s="35" t="s">
        <v>1456</v>
      </c>
      <c r="C275" s="36">
        <v>42</v>
      </c>
      <c r="D275" s="35">
        <v>41</v>
      </c>
      <c r="E275" s="35">
        <v>30</v>
      </c>
      <c r="F275" s="36" t="s">
        <v>1790</v>
      </c>
      <c r="G275" s="36" t="s">
        <v>1784</v>
      </c>
      <c r="H275" s="36" t="s">
        <v>1782</v>
      </c>
      <c r="I275" s="36">
        <v>4</v>
      </c>
      <c r="J275" s="33" t="s">
        <v>1047</v>
      </c>
    </row>
    <row r="276" spans="1:10" x14ac:dyDescent="0.25">
      <c r="A276" s="39" t="s">
        <v>1457</v>
      </c>
      <c r="B276" s="35" t="s">
        <v>1458</v>
      </c>
      <c r="C276" s="36">
        <v>48</v>
      </c>
      <c r="D276" s="35">
        <v>46</v>
      </c>
      <c r="E276" s="35">
        <v>34</v>
      </c>
      <c r="F276" s="36" t="s">
        <v>1790</v>
      </c>
      <c r="G276" s="36" t="s">
        <v>1784</v>
      </c>
      <c r="H276" s="36" t="s">
        <v>1782</v>
      </c>
      <c r="I276" s="36">
        <v>4</v>
      </c>
      <c r="J276" s="33" t="s">
        <v>1050</v>
      </c>
    </row>
    <row r="277" spans="1:10" x14ac:dyDescent="0.25">
      <c r="A277" s="39" t="s">
        <v>1006</v>
      </c>
      <c r="B277" s="35" t="s">
        <v>1459</v>
      </c>
      <c r="C277" s="36">
        <v>51</v>
      </c>
      <c r="D277" s="35">
        <v>50</v>
      </c>
      <c r="E277" s="35">
        <v>37</v>
      </c>
      <c r="F277" s="36" t="s">
        <v>1790</v>
      </c>
      <c r="G277" s="36" t="s">
        <v>1784</v>
      </c>
      <c r="H277" s="36" t="s">
        <v>1782</v>
      </c>
      <c r="I277" s="36">
        <v>4</v>
      </c>
      <c r="J277" s="33" t="s">
        <v>1051</v>
      </c>
    </row>
    <row r="278" spans="1:10" x14ac:dyDescent="0.25">
      <c r="A278" s="39" t="s">
        <v>1460</v>
      </c>
      <c r="B278" s="35" t="s">
        <v>1461</v>
      </c>
      <c r="C278" s="36">
        <v>39</v>
      </c>
      <c r="D278" s="35">
        <v>39</v>
      </c>
      <c r="E278" s="35">
        <v>29</v>
      </c>
      <c r="F278" s="36" t="s">
        <v>1791</v>
      </c>
      <c r="G278" s="36" t="s">
        <v>1785</v>
      </c>
      <c r="H278" s="36" t="s">
        <v>1782</v>
      </c>
      <c r="I278" s="36">
        <v>5</v>
      </c>
      <c r="J278" s="33" t="s">
        <v>1048</v>
      </c>
    </row>
    <row r="279" spans="1:10" x14ac:dyDescent="0.25">
      <c r="A279" s="39" t="s">
        <v>1004</v>
      </c>
      <c r="B279" s="35" t="s">
        <v>1462</v>
      </c>
      <c r="C279" s="36">
        <v>48</v>
      </c>
      <c r="D279" s="35">
        <v>47</v>
      </c>
      <c r="E279" s="35">
        <v>35</v>
      </c>
      <c r="F279" s="36" t="s">
        <v>1791</v>
      </c>
      <c r="G279" s="36" t="s">
        <v>1785</v>
      </c>
      <c r="H279" s="36" t="s">
        <v>1782</v>
      </c>
      <c r="I279" s="36">
        <v>5</v>
      </c>
      <c r="J279" s="33" t="s">
        <v>1050</v>
      </c>
    </row>
    <row r="280" spans="1:10" x14ac:dyDescent="0.25">
      <c r="A280" s="39" t="s">
        <v>1463</v>
      </c>
      <c r="B280" s="35" t="s">
        <v>1464</v>
      </c>
      <c r="C280" s="36">
        <v>45</v>
      </c>
      <c r="D280" s="35">
        <v>43</v>
      </c>
      <c r="E280" s="35">
        <v>32</v>
      </c>
      <c r="F280" s="36" t="s">
        <v>1791</v>
      </c>
      <c r="G280" s="36" t="s">
        <v>1786</v>
      </c>
      <c r="H280" s="36" t="s">
        <v>1782</v>
      </c>
      <c r="I280" s="36">
        <v>6</v>
      </c>
      <c r="J280" s="33" t="s">
        <v>1049</v>
      </c>
    </row>
    <row r="281" spans="1:10" x14ac:dyDescent="0.25">
      <c r="A281" s="39" t="s">
        <v>1005</v>
      </c>
      <c r="B281" s="35" t="s">
        <v>1465</v>
      </c>
      <c r="C281" s="36">
        <v>51</v>
      </c>
      <c r="D281" s="35">
        <v>51</v>
      </c>
      <c r="E281" s="35">
        <v>38</v>
      </c>
      <c r="F281" s="36" t="s">
        <v>1791</v>
      </c>
      <c r="G281" s="36" t="s">
        <v>1786</v>
      </c>
      <c r="H281" s="36" t="s">
        <v>1782</v>
      </c>
      <c r="I281" s="36">
        <v>6</v>
      </c>
      <c r="J281" s="33" t="s">
        <v>1051</v>
      </c>
    </row>
    <row r="282" spans="1:10" x14ac:dyDescent="0.25">
      <c r="A282" s="39" t="s">
        <v>1003</v>
      </c>
      <c r="B282" s="35" t="s">
        <v>1466</v>
      </c>
      <c r="C282" s="36">
        <v>36</v>
      </c>
      <c r="D282" s="35">
        <v>35</v>
      </c>
      <c r="E282" s="35">
        <v>26</v>
      </c>
      <c r="F282" s="36" t="s">
        <v>1790</v>
      </c>
      <c r="G282" s="36" t="s">
        <v>1787</v>
      </c>
      <c r="H282" s="36" t="s">
        <v>1782</v>
      </c>
      <c r="I282" s="36">
        <v>0</v>
      </c>
      <c r="J282" s="33" t="s">
        <v>1058</v>
      </c>
    </row>
    <row r="283" spans="1:10" x14ac:dyDescent="0.25">
      <c r="A283" s="39" t="s">
        <v>1467</v>
      </c>
      <c r="B283" s="35" t="s">
        <v>1468</v>
      </c>
      <c r="C283" s="36">
        <v>60</v>
      </c>
      <c r="D283" s="35">
        <v>59</v>
      </c>
      <c r="E283" s="35">
        <v>44</v>
      </c>
      <c r="F283" s="36" t="s">
        <v>1790</v>
      </c>
      <c r="G283" s="36" t="s">
        <v>1784</v>
      </c>
      <c r="H283" s="36" t="s">
        <v>1783</v>
      </c>
      <c r="I283" s="36">
        <v>4</v>
      </c>
      <c r="J283" s="33" t="s">
        <v>1054</v>
      </c>
    </row>
    <row r="284" spans="1:10" x14ac:dyDescent="0.25">
      <c r="A284" s="39" t="s">
        <v>1469</v>
      </c>
      <c r="B284" s="35" t="s">
        <v>1470</v>
      </c>
      <c r="C284" s="36">
        <v>69</v>
      </c>
      <c r="D284" s="35">
        <v>67</v>
      </c>
      <c r="E284" s="35">
        <v>50</v>
      </c>
      <c r="F284" s="36" t="s">
        <v>1790</v>
      </c>
      <c r="G284" s="36" t="s">
        <v>1784</v>
      </c>
      <c r="H284" s="36" t="s">
        <v>1783</v>
      </c>
      <c r="I284" s="36">
        <v>4</v>
      </c>
      <c r="J284" s="33" t="s">
        <v>1059</v>
      </c>
    </row>
    <row r="285" spans="1:10" x14ac:dyDescent="0.25">
      <c r="A285" s="39" t="s">
        <v>1471</v>
      </c>
      <c r="B285" s="35" t="s">
        <v>1472</v>
      </c>
      <c r="C285" s="36">
        <v>75</v>
      </c>
      <c r="D285" s="35">
        <v>75</v>
      </c>
      <c r="E285" s="35">
        <v>56</v>
      </c>
      <c r="F285" s="36" t="s">
        <v>1790</v>
      </c>
      <c r="G285" s="36" t="s">
        <v>1784</v>
      </c>
      <c r="H285" s="36" t="s">
        <v>1783</v>
      </c>
      <c r="I285" s="36">
        <v>4</v>
      </c>
      <c r="J285" s="33" t="s">
        <v>1061</v>
      </c>
    </row>
    <row r="286" spans="1:10" x14ac:dyDescent="0.25">
      <c r="A286" s="39" t="s">
        <v>1473</v>
      </c>
      <c r="B286" s="35" t="s">
        <v>1474</v>
      </c>
      <c r="C286" s="36">
        <v>84</v>
      </c>
      <c r="D286" s="35">
        <v>84</v>
      </c>
      <c r="E286" s="35">
        <v>63</v>
      </c>
      <c r="F286" s="36" t="s">
        <v>1790</v>
      </c>
      <c r="G286" s="36" t="s">
        <v>1784</v>
      </c>
      <c r="H286" s="36" t="s">
        <v>1783</v>
      </c>
      <c r="I286" s="36">
        <v>4</v>
      </c>
      <c r="J286" s="33" t="s">
        <v>1045</v>
      </c>
    </row>
    <row r="287" spans="1:10" x14ac:dyDescent="0.25">
      <c r="A287" s="39" t="s">
        <v>1475</v>
      </c>
      <c r="B287" s="35" t="s">
        <v>1476</v>
      </c>
      <c r="C287" s="36">
        <v>87</v>
      </c>
      <c r="D287" s="35">
        <v>85</v>
      </c>
      <c r="E287" s="35">
        <v>66</v>
      </c>
      <c r="F287" s="36" t="s">
        <v>1790</v>
      </c>
      <c r="G287" s="36" t="s">
        <v>1784</v>
      </c>
      <c r="H287" s="36" t="s">
        <v>1783</v>
      </c>
      <c r="I287" s="36">
        <v>4</v>
      </c>
      <c r="J287" s="33" t="s">
        <v>1046</v>
      </c>
    </row>
    <row r="288" spans="1:10" x14ac:dyDescent="0.25">
      <c r="A288" s="39" t="s">
        <v>1477</v>
      </c>
      <c r="B288" s="35" t="s">
        <v>1478</v>
      </c>
      <c r="C288" s="36">
        <v>54</v>
      </c>
      <c r="D288" s="35">
        <v>53</v>
      </c>
      <c r="E288" s="35">
        <v>39</v>
      </c>
      <c r="F288" s="36" t="s">
        <v>1791</v>
      </c>
      <c r="G288" s="36" t="s">
        <v>1785</v>
      </c>
      <c r="H288" s="36" t="s">
        <v>1783</v>
      </c>
      <c r="I288" s="36">
        <v>5</v>
      </c>
      <c r="J288" s="33" t="s">
        <v>1052</v>
      </c>
    </row>
    <row r="289" spans="1:10" x14ac:dyDescent="0.25">
      <c r="A289" s="39" t="s">
        <v>1033</v>
      </c>
      <c r="B289" s="35" t="s">
        <v>1479</v>
      </c>
      <c r="C289" s="36">
        <v>78</v>
      </c>
      <c r="D289" s="35">
        <v>78</v>
      </c>
      <c r="E289" s="35">
        <v>58</v>
      </c>
      <c r="F289" s="36" t="s">
        <v>1791</v>
      </c>
      <c r="G289" s="36" t="s">
        <v>1785</v>
      </c>
      <c r="H289" s="36" t="s">
        <v>1783</v>
      </c>
      <c r="I289" s="36">
        <v>5</v>
      </c>
      <c r="J289" s="33" t="s">
        <v>1043</v>
      </c>
    </row>
    <row r="290" spans="1:10" x14ac:dyDescent="0.25">
      <c r="A290" s="39" t="s">
        <v>1480</v>
      </c>
      <c r="B290" s="35" t="s">
        <v>1481</v>
      </c>
      <c r="C290" s="36">
        <v>63</v>
      </c>
      <c r="D290" s="35">
        <v>61</v>
      </c>
      <c r="E290" s="35">
        <v>45</v>
      </c>
      <c r="F290" s="36" t="s">
        <v>1791</v>
      </c>
      <c r="G290" s="36" t="s">
        <v>1786</v>
      </c>
      <c r="H290" s="36" t="s">
        <v>1783</v>
      </c>
      <c r="I290" s="36">
        <v>6</v>
      </c>
      <c r="J290" s="33" t="s">
        <v>1055</v>
      </c>
    </row>
    <row r="291" spans="1:10" x14ac:dyDescent="0.25">
      <c r="A291" s="39" t="s">
        <v>1482</v>
      </c>
      <c r="B291" s="35" t="s">
        <v>1483</v>
      </c>
      <c r="C291" s="36">
        <v>81</v>
      </c>
      <c r="D291" s="35">
        <v>81</v>
      </c>
      <c r="E291" s="35">
        <v>60</v>
      </c>
      <c r="F291" s="36" t="s">
        <v>1791</v>
      </c>
      <c r="G291" s="36" t="s">
        <v>1786</v>
      </c>
      <c r="H291" s="36" t="s">
        <v>1783</v>
      </c>
      <c r="I291" s="36">
        <v>6</v>
      </c>
      <c r="J291" s="33" t="s">
        <v>1044</v>
      </c>
    </row>
    <row r="292" spans="1:10" x14ac:dyDescent="0.25">
      <c r="A292" s="39" t="s">
        <v>1788</v>
      </c>
      <c r="B292" s="35" t="s">
        <v>1484</v>
      </c>
      <c r="C292" s="36">
        <v>66</v>
      </c>
      <c r="D292" s="35">
        <v>65</v>
      </c>
      <c r="E292" s="35">
        <v>48</v>
      </c>
      <c r="F292" s="36" t="s">
        <v>1790</v>
      </c>
      <c r="G292" s="36" t="s">
        <v>1787</v>
      </c>
      <c r="H292" s="36" t="s">
        <v>1783</v>
      </c>
      <c r="I292" s="36">
        <v>0</v>
      </c>
      <c r="J292" s="33" t="s">
        <v>1056</v>
      </c>
    </row>
    <row r="293" spans="1:10" x14ac:dyDescent="0.25">
      <c r="A293" s="39" t="s">
        <v>833</v>
      </c>
      <c r="B293" s="35" t="s">
        <v>1485</v>
      </c>
      <c r="C293" s="36">
        <v>3</v>
      </c>
      <c r="D293" s="35">
        <v>1</v>
      </c>
      <c r="E293" s="35">
        <v>0</v>
      </c>
      <c r="F293" s="36" t="s">
        <v>1776</v>
      </c>
      <c r="G293" s="36" t="s">
        <v>835</v>
      </c>
      <c r="H293" s="36" t="s">
        <v>367</v>
      </c>
      <c r="I293" s="36">
        <v>2</v>
      </c>
      <c r="J293" s="33" t="s">
        <v>777</v>
      </c>
    </row>
    <row r="294" spans="1:10" x14ac:dyDescent="0.25">
      <c r="A294" s="39" t="s">
        <v>834</v>
      </c>
      <c r="B294" s="35" t="s">
        <v>1486</v>
      </c>
      <c r="C294" s="36">
        <v>6</v>
      </c>
      <c r="D294" s="35">
        <v>5</v>
      </c>
      <c r="E294" s="35">
        <v>0</v>
      </c>
      <c r="F294" s="36" t="s">
        <v>1776</v>
      </c>
      <c r="G294" s="36" t="s">
        <v>835</v>
      </c>
      <c r="H294" s="36" t="s">
        <v>367</v>
      </c>
      <c r="I294" s="36">
        <v>2</v>
      </c>
      <c r="J294" s="33" t="s">
        <v>758</v>
      </c>
    </row>
    <row r="295" spans="1:10" x14ac:dyDescent="0.25">
      <c r="A295" s="39" t="s">
        <v>835</v>
      </c>
      <c r="B295" s="35" t="s">
        <v>1487</v>
      </c>
      <c r="C295" s="36">
        <v>12</v>
      </c>
      <c r="D295" s="35">
        <v>11</v>
      </c>
      <c r="E295" s="35">
        <v>0</v>
      </c>
      <c r="F295" s="36" t="s">
        <v>1776</v>
      </c>
      <c r="G295" s="36" t="s">
        <v>835</v>
      </c>
      <c r="H295" s="36" t="s">
        <v>367</v>
      </c>
      <c r="I295" s="36">
        <v>2</v>
      </c>
      <c r="J295" s="33" t="s">
        <v>760</v>
      </c>
    </row>
    <row r="296" spans="1:10" x14ac:dyDescent="0.25">
      <c r="A296" s="39" t="s">
        <v>836</v>
      </c>
      <c r="B296" s="35" t="s">
        <v>1488</v>
      </c>
      <c r="C296" s="36">
        <v>15</v>
      </c>
      <c r="D296" s="35">
        <v>15</v>
      </c>
      <c r="E296" s="35">
        <v>0</v>
      </c>
      <c r="F296" s="36" t="s">
        <v>1776</v>
      </c>
      <c r="G296" s="36" t="s">
        <v>835</v>
      </c>
      <c r="H296" s="36" t="s">
        <v>367</v>
      </c>
      <c r="I296" s="36">
        <v>2</v>
      </c>
      <c r="J296" s="33" t="s">
        <v>796</v>
      </c>
    </row>
    <row r="297" spans="1:10" x14ac:dyDescent="0.25">
      <c r="A297" s="39" t="s">
        <v>838</v>
      </c>
      <c r="B297" s="35" t="s">
        <v>1489</v>
      </c>
      <c r="C297" s="36">
        <v>24</v>
      </c>
      <c r="D297" s="35">
        <v>23</v>
      </c>
      <c r="E297" s="35">
        <v>0</v>
      </c>
      <c r="F297" s="36" t="s">
        <v>1776</v>
      </c>
      <c r="G297" s="36" t="s">
        <v>835</v>
      </c>
      <c r="H297" s="36" t="s">
        <v>367</v>
      </c>
      <c r="I297" s="36">
        <v>3</v>
      </c>
      <c r="J297" s="33" t="s">
        <v>769</v>
      </c>
    </row>
    <row r="298" spans="1:10" x14ac:dyDescent="0.25">
      <c r="A298" s="39" t="s">
        <v>839</v>
      </c>
      <c r="B298" s="35" t="s">
        <v>1490</v>
      </c>
      <c r="C298" s="36">
        <v>30</v>
      </c>
      <c r="D298" s="35">
        <v>29</v>
      </c>
      <c r="E298" s="35">
        <v>0</v>
      </c>
      <c r="F298" s="36" t="s">
        <v>1776</v>
      </c>
      <c r="G298" s="36" t="s">
        <v>835</v>
      </c>
      <c r="H298" s="36" t="s">
        <v>367</v>
      </c>
      <c r="I298" s="36">
        <v>3</v>
      </c>
      <c r="J298" s="33" t="s">
        <v>782</v>
      </c>
    </row>
    <row r="299" spans="1:10" x14ac:dyDescent="0.25">
      <c r="A299" s="39" t="s">
        <v>840</v>
      </c>
      <c r="B299" s="35" t="s">
        <v>1491</v>
      </c>
      <c r="C299" s="36">
        <v>21</v>
      </c>
      <c r="D299" s="35">
        <v>19</v>
      </c>
      <c r="E299" s="35">
        <v>0</v>
      </c>
      <c r="F299" s="36" t="s">
        <v>1776</v>
      </c>
      <c r="G299" s="36" t="s">
        <v>835</v>
      </c>
      <c r="H299" s="36" t="s">
        <v>367</v>
      </c>
      <c r="I299" s="36">
        <v>3</v>
      </c>
      <c r="J299" s="33" t="s">
        <v>780</v>
      </c>
    </row>
    <row r="300" spans="1:10" x14ac:dyDescent="0.25">
      <c r="A300" s="39" t="s">
        <v>841</v>
      </c>
      <c r="B300" s="35" t="s">
        <v>1492</v>
      </c>
      <c r="C300" s="36">
        <v>3</v>
      </c>
      <c r="D300" s="35">
        <v>1</v>
      </c>
      <c r="E300" s="35">
        <v>0</v>
      </c>
      <c r="F300" s="36" t="s">
        <v>1776</v>
      </c>
      <c r="G300" s="36" t="s">
        <v>1776</v>
      </c>
      <c r="H300" s="36" t="s">
        <v>367</v>
      </c>
      <c r="I300" s="36">
        <v>2</v>
      </c>
      <c r="J300" s="33" t="s">
        <v>777</v>
      </c>
    </row>
    <row r="301" spans="1:10" x14ac:dyDescent="0.25">
      <c r="A301" s="39" t="s">
        <v>842</v>
      </c>
      <c r="B301" s="35" t="s">
        <v>1493</v>
      </c>
      <c r="C301" s="36">
        <v>3</v>
      </c>
      <c r="D301" s="35">
        <v>3</v>
      </c>
      <c r="E301" s="35">
        <v>0</v>
      </c>
      <c r="F301" s="36" t="s">
        <v>1776</v>
      </c>
      <c r="G301" s="36" t="s">
        <v>1776</v>
      </c>
      <c r="H301" s="36" t="s">
        <v>367</v>
      </c>
      <c r="I301" s="36">
        <v>2</v>
      </c>
      <c r="J301" s="33" t="s">
        <v>777</v>
      </c>
    </row>
    <row r="302" spans="1:10" x14ac:dyDescent="0.25">
      <c r="A302" s="39" t="s">
        <v>1494</v>
      </c>
      <c r="B302" s="35" t="s">
        <v>1495</v>
      </c>
      <c r="C302" s="36">
        <v>6</v>
      </c>
      <c r="D302" s="35">
        <v>5</v>
      </c>
      <c r="E302" s="35">
        <v>0</v>
      </c>
      <c r="F302" s="36" t="s">
        <v>1776</v>
      </c>
      <c r="G302" s="36" t="s">
        <v>1776</v>
      </c>
      <c r="H302" s="36" t="s">
        <v>367</v>
      </c>
      <c r="I302" s="36">
        <v>2</v>
      </c>
      <c r="J302" s="33" t="s">
        <v>758</v>
      </c>
    </row>
    <row r="303" spans="1:10" x14ac:dyDescent="0.25">
      <c r="A303" s="39" t="s">
        <v>1496</v>
      </c>
      <c r="B303" s="35" t="s">
        <v>1497</v>
      </c>
      <c r="C303" s="36">
        <v>9</v>
      </c>
      <c r="D303" s="35">
        <v>8</v>
      </c>
      <c r="E303" s="35">
        <v>0</v>
      </c>
      <c r="F303" s="36" t="s">
        <v>1776</v>
      </c>
      <c r="G303" s="36" t="s">
        <v>1776</v>
      </c>
      <c r="H303" s="36" t="s">
        <v>367</v>
      </c>
      <c r="I303" s="36">
        <v>2</v>
      </c>
      <c r="J303" s="33" t="s">
        <v>767</v>
      </c>
    </row>
    <row r="304" spans="1:10" x14ac:dyDescent="0.25">
      <c r="A304" s="39" t="s">
        <v>843</v>
      </c>
      <c r="B304" s="35" t="s">
        <v>1498</v>
      </c>
      <c r="C304" s="36">
        <v>12</v>
      </c>
      <c r="D304" s="35">
        <v>11</v>
      </c>
      <c r="E304" s="35">
        <v>0</v>
      </c>
      <c r="F304" s="36" t="s">
        <v>1776</v>
      </c>
      <c r="G304" s="36" t="s">
        <v>1776</v>
      </c>
      <c r="H304" s="36" t="s">
        <v>367</v>
      </c>
      <c r="I304" s="36">
        <v>3</v>
      </c>
      <c r="J304" s="33" t="s">
        <v>760</v>
      </c>
    </row>
    <row r="305" spans="1:10" x14ac:dyDescent="0.25">
      <c r="A305" s="39" t="s">
        <v>844</v>
      </c>
      <c r="B305" s="35" t="s">
        <v>1499</v>
      </c>
      <c r="C305" s="36">
        <v>15</v>
      </c>
      <c r="D305" s="35">
        <v>13</v>
      </c>
      <c r="E305" s="35">
        <v>0</v>
      </c>
      <c r="F305" s="36" t="s">
        <v>1776</v>
      </c>
      <c r="G305" s="36" t="s">
        <v>1776</v>
      </c>
      <c r="H305" s="36" t="s">
        <v>367</v>
      </c>
      <c r="I305" s="36">
        <v>2</v>
      </c>
      <c r="J305" s="33" t="s">
        <v>796</v>
      </c>
    </row>
    <row r="306" spans="1:10" x14ac:dyDescent="0.25">
      <c r="A306" s="39" t="s">
        <v>845</v>
      </c>
      <c r="B306" s="35" t="s">
        <v>1500</v>
      </c>
      <c r="C306" s="36">
        <v>15</v>
      </c>
      <c r="D306" s="35">
        <v>15</v>
      </c>
      <c r="E306" s="35">
        <v>0</v>
      </c>
      <c r="F306" s="36" t="s">
        <v>1776</v>
      </c>
      <c r="G306" s="36" t="s">
        <v>1776</v>
      </c>
      <c r="H306" s="36" t="s">
        <v>367</v>
      </c>
      <c r="I306" s="36">
        <v>2</v>
      </c>
      <c r="J306" s="33" t="s">
        <v>796</v>
      </c>
    </row>
    <row r="307" spans="1:10" x14ac:dyDescent="0.25">
      <c r="A307" s="39" t="s">
        <v>846</v>
      </c>
      <c r="B307" s="35" t="s">
        <v>1501</v>
      </c>
      <c r="C307" s="36">
        <v>18</v>
      </c>
      <c r="D307" s="35">
        <v>18</v>
      </c>
      <c r="E307" s="35">
        <v>0</v>
      </c>
      <c r="F307" s="36" t="s">
        <v>1776</v>
      </c>
      <c r="G307" s="36" t="s">
        <v>1776</v>
      </c>
      <c r="H307" s="36" t="s">
        <v>367</v>
      </c>
      <c r="I307" s="36">
        <v>3</v>
      </c>
      <c r="J307" s="33" t="s">
        <v>762</v>
      </c>
    </row>
    <row r="308" spans="1:10" x14ac:dyDescent="0.25">
      <c r="A308" s="39" t="s">
        <v>847</v>
      </c>
      <c r="B308" s="35" t="s">
        <v>1502</v>
      </c>
      <c r="C308" s="36">
        <v>21</v>
      </c>
      <c r="D308" s="35">
        <v>20</v>
      </c>
      <c r="E308" s="35">
        <v>0</v>
      </c>
      <c r="F308" s="36" t="s">
        <v>1776</v>
      </c>
      <c r="G308" s="36" t="s">
        <v>1776</v>
      </c>
      <c r="H308" s="36" t="s">
        <v>367</v>
      </c>
      <c r="I308" s="36">
        <v>2</v>
      </c>
      <c r="J308" s="33" t="s">
        <v>780</v>
      </c>
    </row>
    <row r="309" spans="1:10" x14ac:dyDescent="0.25">
      <c r="A309" s="39" t="s">
        <v>848</v>
      </c>
      <c r="B309" s="35" t="s">
        <v>1503</v>
      </c>
      <c r="C309" s="36">
        <v>24</v>
      </c>
      <c r="D309" s="35">
        <v>24</v>
      </c>
      <c r="E309" s="35">
        <v>0</v>
      </c>
      <c r="F309" s="36" t="s">
        <v>1776</v>
      </c>
      <c r="G309" s="36" t="s">
        <v>1776</v>
      </c>
      <c r="H309" s="36" t="s">
        <v>367</v>
      </c>
      <c r="I309" s="36">
        <v>2</v>
      </c>
      <c r="J309" s="33" t="s">
        <v>769</v>
      </c>
    </row>
    <row r="310" spans="1:10" x14ac:dyDescent="0.25">
      <c r="A310" s="39" t="s">
        <v>849</v>
      </c>
      <c r="B310" s="35" t="s">
        <v>1504</v>
      </c>
      <c r="C310" s="36">
        <v>30</v>
      </c>
      <c r="D310" s="35">
        <v>28</v>
      </c>
      <c r="E310" s="35">
        <v>0</v>
      </c>
      <c r="F310" s="36" t="s">
        <v>1776</v>
      </c>
      <c r="G310" s="36" t="s">
        <v>1776</v>
      </c>
      <c r="H310" s="36" t="s">
        <v>367</v>
      </c>
      <c r="I310" s="36">
        <v>2</v>
      </c>
      <c r="J310" s="33" t="s">
        <v>782</v>
      </c>
    </row>
    <row r="311" spans="1:10" x14ac:dyDescent="0.25">
      <c r="A311" s="39" t="s">
        <v>850</v>
      </c>
      <c r="B311" s="35" t="s">
        <v>1505</v>
      </c>
      <c r="C311" s="36">
        <v>33</v>
      </c>
      <c r="D311" s="35">
        <v>32</v>
      </c>
      <c r="E311" s="35">
        <v>0</v>
      </c>
      <c r="F311" s="36" t="s">
        <v>1776</v>
      </c>
      <c r="G311" s="36" t="s">
        <v>1776</v>
      </c>
      <c r="H311" s="36" t="s">
        <v>367</v>
      </c>
      <c r="I311" s="36">
        <v>4</v>
      </c>
      <c r="J311" s="33" t="s">
        <v>1057</v>
      </c>
    </row>
    <row r="312" spans="1:10" x14ac:dyDescent="0.25">
      <c r="A312" s="39" t="s">
        <v>851</v>
      </c>
      <c r="B312" s="35" t="s">
        <v>1506</v>
      </c>
      <c r="C312" s="36">
        <v>39</v>
      </c>
      <c r="D312" s="35">
        <v>37</v>
      </c>
      <c r="E312" s="35">
        <v>0</v>
      </c>
      <c r="F312" s="36" t="s">
        <v>1776</v>
      </c>
      <c r="G312" s="36" t="s">
        <v>1776</v>
      </c>
      <c r="H312" s="36" t="s">
        <v>367</v>
      </c>
      <c r="I312" s="36">
        <v>4</v>
      </c>
      <c r="J312" s="33" t="s">
        <v>1048</v>
      </c>
    </row>
    <row r="313" spans="1:10" x14ac:dyDescent="0.25">
      <c r="A313" s="39" t="s">
        <v>1012</v>
      </c>
      <c r="B313" s="35" t="s">
        <v>1507</v>
      </c>
      <c r="C313" s="36">
        <v>42</v>
      </c>
      <c r="D313" s="35">
        <v>40</v>
      </c>
      <c r="E313" s="35">
        <v>0</v>
      </c>
      <c r="F313" s="36" t="s">
        <v>1776</v>
      </c>
      <c r="G313" s="36" t="s">
        <v>1776</v>
      </c>
      <c r="H313" s="36" t="s">
        <v>367</v>
      </c>
      <c r="I313" s="36">
        <v>4</v>
      </c>
      <c r="J313" s="33" t="s">
        <v>1047</v>
      </c>
    </row>
    <row r="314" spans="1:10" x14ac:dyDescent="0.25">
      <c r="A314" s="39" t="s">
        <v>852</v>
      </c>
      <c r="B314" s="35" t="s">
        <v>1508</v>
      </c>
      <c r="C314" s="36">
        <v>36</v>
      </c>
      <c r="D314" s="35">
        <v>35</v>
      </c>
      <c r="E314" s="35">
        <v>0</v>
      </c>
      <c r="F314" s="36" t="s">
        <v>1776</v>
      </c>
      <c r="G314" s="36" t="s">
        <v>1776</v>
      </c>
      <c r="H314" s="36" t="s">
        <v>367</v>
      </c>
      <c r="I314" s="36">
        <v>3</v>
      </c>
      <c r="J314" s="33" t="s">
        <v>1058</v>
      </c>
    </row>
    <row r="315" spans="1:10" x14ac:dyDescent="0.25">
      <c r="A315" s="39" t="s">
        <v>853</v>
      </c>
      <c r="B315" s="35" t="s">
        <v>1509</v>
      </c>
      <c r="C315" s="36">
        <v>3</v>
      </c>
      <c r="D315" s="35">
        <v>1</v>
      </c>
      <c r="E315" s="35">
        <v>0</v>
      </c>
      <c r="F315" s="36" t="s">
        <v>1776</v>
      </c>
      <c r="G315" s="36" t="s">
        <v>1789</v>
      </c>
      <c r="H315" s="36" t="s">
        <v>367</v>
      </c>
      <c r="I315" s="36">
        <v>1</v>
      </c>
      <c r="J315" s="33" t="s">
        <v>777</v>
      </c>
    </row>
    <row r="316" spans="1:10" x14ac:dyDescent="0.25">
      <c r="A316" s="39" t="s">
        <v>854</v>
      </c>
      <c r="B316" s="35" t="s">
        <v>1510</v>
      </c>
      <c r="C316" s="36">
        <v>6</v>
      </c>
      <c r="D316" s="35">
        <v>5</v>
      </c>
      <c r="E316" s="35">
        <v>0</v>
      </c>
      <c r="F316" s="36" t="s">
        <v>1776</v>
      </c>
      <c r="G316" s="36" t="s">
        <v>1789</v>
      </c>
      <c r="H316" s="36" t="s">
        <v>367</v>
      </c>
      <c r="I316" s="36">
        <v>2</v>
      </c>
      <c r="J316" s="33" t="s">
        <v>758</v>
      </c>
    </row>
    <row r="317" spans="1:10" x14ac:dyDescent="0.25">
      <c r="A317" s="39" t="s">
        <v>855</v>
      </c>
      <c r="B317" s="35" t="s">
        <v>1511</v>
      </c>
      <c r="C317" s="36">
        <v>12</v>
      </c>
      <c r="D317" s="35">
        <v>11</v>
      </c>
      <c r="E317" s="35">
        <v>0</v>
      </c>
      <c r="F317" s="36" t="s">
        <v>1776</v>
      </c>
      <c r="G317" s="36" t="s">
        <v>1789</v>
      </c>
      <c r="H317" s="36" t="s">
        <v>367</v>
      </c>
      <c r="I317" s="36">
        <v>3</v>
      </c>
      <c r="J317" s="33" t="s">
        <v>760</v>
      </c>
    </row>
    <row r="318" spans="1:10" x14ac:dyDescent="0.25">
      <c r="A318" s="39" t="s">
        <v>858</v>
      </c>
      <c r="B318" s="35" t="s">
        <v>1512</v>
      </c>
      <c r="C318" s="36">
        <v>15</v>
      </c>
      <c r="D318" s="35">
        <v>15</v>
      </c>
      <c r="E318" s="35">
        <v>0</v>
      </c>
      <c r="F318" s="36" t="s">
        <v>1776</v>
      </c>
      <c r="G318" s="36" t="s">
        <v>1789</v>
      </c>
      <c r="H318" s="36" t="s">
        <v>367</v>
      </c>
      <c r="I318" s="36">
        <v>3</v>
      </c>
      <c r="J318" s="33" t="s">
        <v>796</v>
      </c>
    </row>
    <row r="319" spans="1:10" x14ac:dyDescent="0.25">
      <c r="A319" s="39" t="s">
        <v>859</v>
      </c>
      <c r="B319" s="35" t="s">
        <v>1513</v>
      </c>
      <c r="C319" s="36">
        <v>24</v>
      </c>
      <c r="D319" s="35">
        <v>22</v>
      </c>
      <c r="E319" s="35">
        <v>0</v>
      </c>
      <c r="F319" s="36" t="s">
        <v>1776</v>
      </c>
      <c r="G319" s="36" t="s">
        <v>1789</v>
      </c>
      <c r="H319" s="36" t="s">
        <v>367</v>
      </c>
      <c r="I319" s="36">
        <v>3</v>
      </c>
      <c r="J319" s="33" t="s">
        <v>769</v>
      </c>
    </row>
    <row r="320" spans="1:10" x14ac:dyDescent="0.25">
      <c r="A320" s="39" t="s">
        <v>860</v>
      </c>
      <c r="B320" s="35" t="s">
        <v>1514</v>
      </c>
      <c r="C320" s="36">
        <v>30</v>
      </c>
      <c r="D320" s="35">
        <v>30</v>
      </c>
      <c r="E320" s="35">
        <v>0</v>
      </c>
      <c r="F320" s="36" t="s">
        <v>1776</v>
      </c>
      <c r="G320" s="36" t="s">
        <v>1789</v>
      </c>
      <c r="H320" s="36" t="s">
        <v>367</v>
      </c>
      <c r="I320" s="36">
        <v>3</v>
      </c>
      <c r="J320" s="33" t="s">
        <v>782</v>
      </c>
    </row>
    <row r="321" spans="1:10" x14ac:dyDescent="0.25">
      <c r="A321" s="39" t="s">
        <v>861</v>
      </c>
      <c r="B321" s="35" t="s">
        <v>1515</v>
      </c>
      <c r="C321" s="36">
        <v>3</v>
      </c>
      <c r="D321" s="35">
        <v>3</v>
      </c>
      <c r="E321" s="35">
        <v>0</v>
      </c>
      <c r="F321" s="36" t="s">
        <v>1776</v>
      </c>
      <c r="G321" s="36" t="s">
        <v>861</v>
      </c>
      <c r="H321" s="36" t="s">
        <v>367</v>
      </c>
      <c r="I321" s="36">
        <v>0</v>
      </c>
      <c r="J321" s="33" t="s">
        <v>777</v>
      </c>
    </row>
    <row r="322" spans="1:10" x14ac:dyDescent="0.25">
      <c r="A322" s="39" t="s">
        <v>862</v>
      </c>
      <c r="B322" s="35" t="s">
        <v>1516</v>
      </c>
      <c r="C322" s="36">
        <v>9</v>
      </c>
      <c r="D322" s="35">
        <v>7</v>
      </c>
      <c r="E322" s="35">
        <v>0</v>
      </c>
      <c r="F322" s="36" t="s">
        <v>1776</v>
      </c>
      <c r="G322" s="36" t="s">
        <v>861</v>
      </c>
      <c r="H322" s="36" t="s">
        <v>367</v>
      </c>
      <c r="I322" s="36">
        <v>0</v>
      </c>
      <c r="J322" s="33" t="s">
        <v>767</v>
      </c>
    </row>
    <row r="323" spans="1:10" x14ac:dyDescent="0.25">
      <c r="A323" s="39" t="s">
        <v>863</v>
      </c>
      <c r="B323" s="35" t="s">
        <v>1517</v>
      </c>
      <c r="C323" s="36">
        <v>12</v>
      </c>
      <c r="D323" s="35">
        <v>12</v>
      </c>
      <c r="E323" s="35">
        <v>0</v>
      </c>
      <c r="F323" s="36" t="s">
        <v>1776</v>
      </c>
      <c r="G323" s="36" t="s">
        <v>861</v>
      </c>
      <c r="H323" s="36" t="s">
        <v>367</v>
      </c>
      <c r="I323" s="36">
        <v>0</v>
      </c>
      <c r="J323" s="33" t="s">
        <v>760</v>
      </c>
    </row>
    <row r="324" spans="1:10" x14ac:dyDescent="0.25">
      <c r="A324" s="39" t="s">
        <v>864</v>
      </c>
      <c r="B324" s="35" t="s">
        <v>1518</v>
      </c>
      <c r="C324" s="36">
        <v>21</v>
      </c>
      <c r="D324" s="35">
        <v>20</v>
      </c>
      <c r="E324" s="35">
        <v>0</v>
      </c>
      <c r="F324" s="36" t="s">
        <v>1776</v>
      </c>
      <c r="G324" s="36" t="s">
        <v>861</v>
      </c>
      <c r="H324" s="36" t="s">
        <v>367</v>
      </c>
      <c r="I324" s="36">
        <v>0</v>
      </c>
      <c r="J324" s="33" t="s">
        <v>780</v>
      </c>
    </row>
    <row r="325" spans="1:10" x14ac:dyDescent="0.25">
      <c r="A325" s="39" t="s">
        <v>1519</v>
      </c>
      <c r="B325" s="35" t="s">
        <v>1520</v>
      </c>
      <c r="C325" s="36">
        <v>27</v>
      </c>
      <c r="D325" s="35">
        <v>27</v>
      </c>
      <c r="E325" s="35">
        <v>0</v>
      </c>
      <c r="F325" s="36" t="s">
        <v>1776</v>
      </c>
      <c r="G325" s="36" t="s">
        <v>861</v>
      </c>
      <c r="H325" s="36" t="s">
        <v>367</v>
      </c>
      <c r="I325" s="36">
        <v>0</v>
      </c>
      <c r="J325" s="33" t="s">
        <v>764</v>
      </c>
    </row>
    <row r="326" spans="1:10" x14ac:dyDescent="0.25">
      <c r="A326" s="39" t="s">
        <v>865</v>
      </c>
      <c r="B326" s="35" t="s">
        <v>1521</v>
      </c>
      <c r="C326" s="36">
        <v>3</v>
      </c>
      <c r="D326" s="35">
        <v>3</v>
      </c>
      <c r="E326" s="35">
        <v>0</v>
      </c>
      <c r="F326" s="36" t="s">
        <v>1776</v>
      </c>
      <c r="G326" s="36" t="s">
        <v>1013</v>
      </c>
      <c r="H326" s="36" t="s">
        <v>367</v>
      </c>
      <c r="I326" s="36">
        <v>0</v>
      </c>
      <c r="J326" s="33" t="s">
        <v>777</v>
      </c>
    </row>
    <row r="327" spans="1:10" x14ac:dyDescent="0.25">
      <c r="A327" s="39" t="s">
        <v>866</v>
      </c>
      <c r="B327" s="35" t="s">
        <v>1522</v>
      </c>
      <c r="C327" s="36">
        <v>9</v>
      </c>
      <c r="D327" s="35">
        <v>7</v>
      </c>
      <c r="E327" s="35">
        <v>0</v>
      </c>
      <c r="F327" s="36" t="s">
        <v>1776</v>
      </c>
      <c r="G327" s="36" t="s">
        <v>1013</v>
      </c>
      <c r="H327" s="36" t="s">
        <v>367</v>
      </c>
      <c r="I327" s="36">
        <v>0</v>
      </c>
      <c r="J327" s="33" t="s">
        <v>767</v>
      </c>
    </row>
    <row r="328" spans="1:10" x14ac:dyDescent="0.25">
      <c r="A328" s="39" t="s">
        <v>867</v>
      </c>
      <c r="B328" s="35" t="s">
        <v>1523</v>
      </c>
      <c r="C328" s="36">
        <v>12</v>
      </c>
      <c r="D328" s="35">
        <v>12</v>
      </c>
      <c r="E328" s="35">
        <v>0</v>
      </c>
      <c r="F328" s="36" t="s">
        <v>1776</v>
      </c>
      <c r="G328" s="36" t="s">
        <v>1013</v>
      </c>
      <c r="H328" s="36" t="s">
        <v>367</v>
      </c>
      <c r="I328" s="36">
        <v>0</v>
      </c>
      <c r="J328" s="33" t="s">
        <v>760</v>
      </c>
    </row>
    <row r="329" spans="1:10" x14ac:dyDescent="0.25">
      <c r="A329" s="39" t="s">
        <v>1011</v>
      </c>
      <c r="B329" s="35" t="s">
        <v>1524</v>
      </c>
      <c r="C329" s="36">
        <v>21</v>
      </c>
      <c r="D329" s="35">
        <v>20</v>
      </c>
      <c r="E329" s="35">
        <v>0</v>
      </c>
      <c r="F329" s="36" t="s">
        <v>1776</v>
      </c>
      <c r="G329" s="36" t="s">
        <v>1013</v>
      </c>
      <c r="H329" s="36" t="s">
        <v>367</v>
      </c>
      <c r="I329" s="36">
        <v>0</v>
      </c>
      <c r="J329" s="33" t="s">
        <v>780</v>
      </c>
    </row>
    <row r="330" spans="1:10" x14ac:dyDescent="0.25">
      <c r="A330" s="39" t="s">
        <v>1014</v>
      </c>
      <c r="B330" s="35" t="s">
        <v>1525</v>
      </c>
      <c r="C330" s="36">
        <v>27</v>
      </c>
      <c r="D330" s="35">
        <v>27</v>
      </c>
      <c r="E330" s="35">
        <v>0</v>
      </c>
      <c r="F330" s="36" t="s">
        <v>1776</v>
      </c>
      <c r="G330" s="36" t="s">
        <v>1013</v>
      </c>
      <c r="H330" s="36" t="s">
        <v>367</v>
      </c>
      <c r="I330" s="36">
        <v>0</v>
      </c>
      <c r="J330" s="33" t="s">
        <v>764</v>
      </c>
    </row>
    <row r="331" spans="1:10" x14ac:dyDescent="0.25">
      <c r="A331" s="39" t="s">
        <v>868</v>
      </c>
      <c r="B331" s="35" t="s">
        <v>1526</v>
      </c>
      <c r="C331" s="36">
        <v>3</v>
      </c>
      <c r="D331" s="35">
        <v>3</v>
      </c>
      <c r="E331" s="35">
        <v>0</v>
      </c>
      <c r="F331" s="36" t="s">
        <v>1776</v>
      </c>
      <c r="G331" s="36" t="s">
        <v>870</v>
      </c>
      <c r="H331" s="36" t="s">
        <v>367</v>
      </c>
      <c r="I331" s="36">
        <v>0</v>
      </c>
      <c r="J331" s="33" t="s">
        <v>777</v>
      </c>
    </row>
    <row r="332" spans="1:10" x14ac:dyDescent="0.25">
      <c r="A332" s="39" t="s">
        <v>869</v>
      </c>
      <c r="B332" s="35" t="s">
        <v>1527</v>
      </c>
      <c r="C332" s="36">
        <v>9</v>
      </c>
      <c r="D332" s="35">
        <v>7</v>
      </c>
      <c r="E332" s="35">
        <v>0</v>
      </c>
      <c r="F332" s="36" t="s">
        <v>1776</v>
      </c>
      <c r="G332" s="36" t="s">
        <v>870</v>
      </c>
      <c r="H332" s="36" t="s">
        <v>367</v>
      </c>
      <c r="I332" s="36">
        <v>0</v>
      </c>
      <c r="J332" s="33" t="s">
        <v>767</v>
      </c>
    </row>
    <row r="333" spans="1:10" x14ac:dyDescent="0.25">
      <c r="A333" s="39" t="s">
        <v>870</v>
      </c>
      <c r="B333" s="35" t="s">
        <v>1528</v>
      </c>
      <c r="C333" s="36">
        <v>12</v>
      </c>
      <c r="D333" s="35">
        <v>12</v>
      </c>
      <c r="E333" s="35">
        <v>0</v>
      </c>
      <c r="F333" s="36" t="s">
        <v>1776</v>
      </c>
      <c r="G333" s="36" t="s">
        <v>870</v>
      </c>
      <c r="H333" s="36" t="s">
        <v>367</v>
      </c>
      <c r="I333" s="36">
        <v>0</v>
      </c>
      <c r="J333" s="33" t="s">
        <v>760</v>
      </c>
    </row>
    <row r="334" spans="1:10" x14ac:dyDescent="0.25">
      <c r="A334" s="39" t="s">
        <v>871</v>
      </c>
      <c r="B334" s="35" t="s">
        <v>1529</v>
      </c>
      <c r="C334" s="36">
        <v>21</v>
      </c>
      <c r="D334" s="35">
        <v>20</v>
      </c>
      <c r="E334" s="35">
        <v>0</v>
      </c>
      <c r="F334" s="36" t="s">
        <v>1776</v>
      </c>
      <c r="G334" s="36" t="s">
        <v>870</v>
      </c>
      <c r="H334" s="36" t="s">
        <v>367</v>
      </c>
      <c r="I334" s="36">
        <v>0</v>
      </c>
      <c r="J334" s="33" t="s">
        <v>780</v>
      </c>
    </row>
    <row r="335" spans="1:10" x14ac:dyDescent="0.25">
      <c r="A335" s="39" t="s">
        <v>1015</v>
      </c>
      <c r="B335" s="35" t="s">
        <v>1530</v>
      </c>
      <c r="C335" s="36">
        <v>27</v>
      </c>
      <c r="D335" s="35">
        <v>27</v>
      </c>
      <c r="E335" s="35">
        <v>0</v>
      </c>
      <c r="F335" s="36" t="s">
        <v>1776</v>
      </c>
      <c r="G335" s="36" t="s">
        <v>870</v>
      </c>
      <c r="H335" s="36" t="s">
        <v>367</v>
      </c>
      <c r="I335" s="36">
        <v>0</v>
      </c>
      <c r="J335" s="33" t="s">
        <v>764</v>
      </c>
    </row>
    <row r="336" spans="1:10" x14ac:dyDescent="0.25">
      <c r="A336" s="39" t="s">
        <v>837</v>
      </c>
      <c r="B336" s="35" t="s">
        <v>1531</v>
      </c>
      <c r="C336" s="36">
        <v>24</v>
      </c>
      <c r="D336" s="35">
        <v>22</v>
      </c>
      <c r="E336" s="35">
        <v>0</v>
      </c>
      <c r="F336" s="36" t="s">
        <v>1776</v>
      </c>
      <c r="G336" s="36" t="s">
        <v>835</v>
      </c>
      <c r="H336" s="36" t="s">
        <v>367</v>
      </c>
      <c r="I336" s="36">
        <v>2</v>
      </c>
      <c r="J336" s="33" t="s">
        <v>769</v>
      </c>
    </row>
    <row r="337" spans="1:10" x14ac:dyDescent="0.25">
      <c r="A337" s="39" t="s">
        <v>856</v>
      </c>
      <c r="B337" s="35" t="s">
        <v>1532</v>
      </c>
      <c r="C337" s="36">
        <v>21</v>
      </c>
      <c r="D337" s="35">
        <v>19</v>
      </c>
      <c r="E337" s="35">
        <v>0</v>
      </c>
      <c r="F337" s="36" t="s">
        <v>1776</v>
      </c>
      <c r="G337" s="36" t="s">
        <v>1789</v>
      </c>
      <c r="H337" s="36" t="s">
        <v>367</v>
      </c>
      <c r="I337" s="36">
        <v>2</v>
      </c>
      <c r="J337" s="33" t="s">
        <v>780</v>
      </c>
    </row>
    <row r="338" spans="1:10" x14ac:dyDescent="0.25">
      <c r="A338" s="39" t="s">
        <v>857</v>
      </c>
      <c r="B338" s="35" t="s">
        <v>1533</v>
      </c>
      <c r="C338" s="36">
        <v>12</v>
      </c>
      <c r="D338" s="35">
        <v>11</v>
      </c>
      <c r="E338" s="35">
        <v>0</v>
      </c>
      <c r="F338" s="36" t="s">
        <v>1776</v>
      </c>
      <c r="G338" s="36" t="s">
        <v>1789</v>
      </c>
      <c r="H338" s="36" t="s">
        <v>367</v>
      </c>
      <c r="I338" s="36">
        <v>2</v>
      </c>
      <c r="J338" s="33" t="s">
        <v>760</v>
      </c>
    </row>
    <row r="339" spans="1:10" x14ac:dyDescent="0.25">
      <c r="A339" s="39" t="s">
        <v>940</v>
      </c>
      <c r="B339" s="35" t="s">
        <v>1534</v>
      </c>
      <c r="C339" s="36">
        <v>36</v>
      </c>
      <c r="D339" s="35">
        <v>34</v>
      </c>
      <c r="E339" s="35">
        <v>22</v>
      </c>
      <c r="F339" s="36" t="s">
        <v>1776</v>
      </c>
      <c r="G339" s="36" t="s">
        <v>835</v>
      </c>
      <c r="H339" s="36" t="s">
        <v>1782</v>
      </c>
      <c r="I339" s="36">
        <v>2</v>
      </c>
      <c r="J339" s="33" t="s">
        <v>1058</v>
      </c>
    </row>
    <row r="340" spans="1:10" x14ac:dyDescent="0.25">
      <c r="A340" s="39" t="s">
        <v>941</v>
      </c>
      <c r="B340" s="35" t="s">
        <v>1535</v>
      </c>
      <c r="C340" s="36">
        <v>39</v>
      </c>
      <c r="D340" s="35">
        <v>37</v>
      </c>
      <c r="E340" s="35">
        <v>25</v>
      </c>
      <c r="F340" s="36" t="s">
        <v>1776</v>
      </c>
      <c r="G340" s="36" t="s">
        <v>835</v>
      </c>
      <c r="H340" s="36" t="s">
        <v>1782</v>
      </c>
      <c r="I340" s="36">
        <v>2</v>
      </c>
      <c r="J340" s="33" t="s">
        <v>1048</v>
      </c>
    </row>
    <row r="341" spans="1:10" x14ac:dyDescent="0.25">
      <c r="A341" s="39" t="s">
        <v>942</v>
      </c>
      <c r="B341" s="35" t="s">
        <v>1536</v>
      </c>
      <c r="C341" s="36">
        <v>42</v>
      </c>
      <c r="D341" s="35">
        <v>42</v>
      </c>
      <c r="E341" s="35">
        <v>25</v>
      </c>
      <c r="F341" s="36" t="s">
        <v>1776</v>
      </c>
      <c r="G341" s="36" t="s">
        <v>835</v>
      </c>
      <c r="H341" s="36" t="s">
        <v>1782</v>
      </c>
      <c r="I341" s="36">
        <v>2</v>
      </c>
      <c r="J341" s="33" t="s">
        <v>1047</v>
      </c>
    </row>
    <row r="342" spans="1:10" x14ac:dyDescent="0.25">
      <c r="A342" s="39" t="s">
        <v>943</v>
      </c>
      <c r="B342" s="35" t="s">
        <v>1537</v>
      </c>
      <c r="C342" s="36">
        <v>45</v>
      </c>
      <c r="D342" s="35">
        <v>45</v>
      </c>
      <c r="E342" s="35">
        <v>25</v>
      </c>
      <c r="F342" s="36" t="s">
        <v>1776</v>
      </c>
      <c r="G342" s="36" t="s">
        <v>835</v>
      </c>
      <c r="H342" s="36" t="s">
        <v>1782</v>
      </c>
      <c r="I342" s="36">
        <v>2</v>
      </c>
      <c r="J342" s="33" t="s">
        <v>1049</v>
      </c>
    </row>
    <row r="343" spans="1:10" x14ac:dyDescent="0.25">
      <c r="A343" s="39" t="s">
        <v>944</v>
      </c>
      <c r="B343" s="35" t="s">
        <v>1538</v>
      </c>
      <c r="C343" s="36">
        <v>51</v>
      </c>
      <c r="D343" s="35">
        <v>51</v>
      </c>
      <c r="E343" s="35">
        <v>25</v>
      </c>
      <c r="F343" s="36" t="s">
        <v>1776</v>
      </c>
      <c r="G343" s="36" t="s">
        <v>835</v>
      </c>
      <c r="H343" s="36" t="s">
        <v>1782</v>
      </c>
      <c r="I343" s="36">
        <v>3</v>
      </c>
      <c r="J343" s="33" t="s">
        <v>1051</v>
      </c>
    </row>
    <row r="344" spans="1:10" x14ac:dyDescent="0.25">
      <c r="A344" s="39" t="s">
        <v>945</v>
      </c>
      <c r="B344" s="35" t="s">
        <v>1539</v>
      </c>
      <c r="C344" s="36">
        <v>57</v>
      </c>
      <c r="D344" s="35">
        <v>55</v>
      </c>
      <c r="E344" s="35">
        <v>25</v>
      </c>
      <c r="F344" s="36" t="s">
        <v>1776</v>
      </c>
      <c r="G344" s="36" t="s">
        <v>835</v>
      </c>
      <c r="H344" s="36" t="s">
        <v>1782</v>
      </c>
      <c r="I344" s="36">
        <v>3</v>
      </c>
      <c r="J344" s="33" t="s">
        <v>1053</v>
      </c>
    </row>
    <row r="345" spans="1:10" x14ac:dyDescent="0.25">
      <c r="A345" s="39" t="s">
        <v>946</v>
      </c>
      <c r="B345" s="35" t="s">
        <v>1540</v>
      </c>
      <c r="C345" s="36">
        <v>48</v>
      </c>
      <c r="D345" s="35">
        <v>48</v>
      </c>
      <c r="E345" s="35">
        <v>25</v>
      </c>
      <c r="F345" s="36" t="s">
        <v>1776</v>
      </c>
      <c r="G345" s="36" t="s">
        <v>835</v>
      </c>
      <c r="H345" s="36" t="s">
        <v>1782</v>
      </c>
      <c r="I345" s="36">
        <v>3</v>
      </c>
      <c r="J345" s="33" t="s">
        <v>1050</v>
      </c>
    </row>
    <row r="346" spans="1:10" x14ac:dyDescent="0.25">
      <c r="A346" s="39" t="s">
        <v>948</v>
      </c>
      <c r="B346" s="35" t="s">
        <v>1541</v>
      </c>
      <c r="C346" s="36">
        <v>36</v>
      </c>
      <c r="D346" s="35">
        <v>34</v>
      </c>
      <c r="E346" s="35">
        <v>22</v>
      </c>
      <c r="F346" s="36" t="s">
        <v>1776</v>
      </c>
      <c r="G346" s="36" t="s">
        <v>1776</v>
      </c>
      <c r="H346" s="36" t="s">
        <v>1782</v>
      </c>
      <c r="I346" s="36">
        <v>2</v>
      </c>
      <c r="J346" s="33" t="s">
        <v>1058</v>
      </c>
    </row>
    <row r="347" spans="1:10" x14ac:dyDescent="0.25">
      <c r="A347" s="39" t="s">
        <v>1542</v>
      </c>
      <c r="B347" s="35" t="s">
        <v>1543</v>
      </c>
      <c r="C347" s="36">
        <v>36</v>
      </c>
      <c r="D347" s="35">
        <v>36</v>
      </c>
      <c r="E347" s="35">
        <v>24</v>
      </c>
      <c r="F347" s="36" t="s">
        <v>1776</v>
      </c>
      <c r="G347" s="36" t="s">
        <v>1776</v>
      </c>
      <c r="H347" s="36" t="s">
        <v>1782</v>
      </c>
      <c r="I347" s="36">
        <v>2</v>
      </c>
      <c r="J347" s="33" t="s">
        <v>1058</v>
      </c>
    </row>
    <row r="348" spans="1:10" x14ac:dyDescent="0.25">
      <c r="A348" s="39" t="s">
        <v>949</v>
      </c>
      <c r="B348" s="35" t="s">
        <v>1544</v>
      </c>
      <c r="C348" s="36">
        <v>39</v>
      </c>
      <c r="D348" s="35">
        <v>37</v>
      </c>
      <c r="E348" s="35">
        <v>25</v>
      </c>
      <c r="F348" s="36" t="s">
        <v>1776</v>
      </c>
      <c r="G348" s="36" t="s">
        <v>1776</v>
      </c>
      <c r="H348" s="36" t="s">
        <v>1782</v>
      </c>
      <c r="I348" s="36">
        <v>2</v>
      </c>
      <c r="J348" s="33" t="s">
        <v>1048</v>
      </c>
    </row>
    <row r="349" spans="1:10" x14ac:dyDescent="0.25">
      <c r="A349" s="39" t="s">
        <v>1545</v>
      </c>
      <c r="B349" s="35" t="s">
        <v>1546</v>
      </c>
      <c r="C349" s="36">
        <v>42</v>
      </c>
      <c r="D349" s="35">
        <v>40</v>
      </c>
      <c r="E349" s="35">
        <v>25</v>
      </c>
      <c r="F349" s="36" t="s">
        <v>1776</v>
      </c>
      <c r="G349" s="36" t="s">
        <v>1776</v>
      </c>
      <c r="H349" s="36" t="s">
        <v>1782</v>
      </c>
      <c r="I349" s="36">
        <v>2</v>
      </c>
      <c r="J349" s="33" t="s">
        <v>1047</v>
      </c>
    </row>
    <row r="350" spans="1:10" x14ac:dyDescent="0.25">
      <c r="A350" s="39" t="s">
        <v>950</v>
      </c>
      <c r="B350" s="35" t="s">
        <v>1547</v>
      </c>
      <c r="C350" s="36">
        <v>42</v>
      </c>
      <c r="D350" s="35">
        <v>42</v>
      </c>
      <c r="E350" s="35">
        <v>25</v>
      </c>
      <c r="F350" s="36" t="s">
        <v>1776</v>
      </c>
      <c r="G350" s="36" t="s">
        <v>1776</v>
      </c>
      <c r="H350" s="36" t="s">
        <v>1782</v>
      </c>
      <c r="I350" s="36">
        <v>3</v>
      </c>
      <c r="J350" s="33" t="s">
        <v>1047</v>
      </c>
    </row>
    <row r="351" spans="1:10" x14ac:dyDescent="0.25">
      <c r="A351" s="39" t="s">
        <v>951</v>
      </c>
      <c r="B351" s="35" t="s">
        <v>1548</v>
      </c>
      <c r="C351" s="36">
        <v>45</v>
      </c>
      <c r="D351" s="35">
        <v>43</v>
      </c>
      <c r="E351" s="35">
        <v>25</v>
      </c>
      <c r="F351" s="36" t="s">
        <v>1776</v>
      </c>
      <c r="G351" s="36" t="s">
        <v>1776</v>
      </c>
      <c r="H351" s="36" t="s">
        <v>1782</v>
      </c>
      <c r="I351" s="36">
        <v>3</v>
      </c>
      <c r="J351" s="33" t="s">
        <v>1049</v>
      </c>
    </row>
    <row r="352" spans="1:10" x14ac:dyDescent="0.25">
      <c r="A352" s="39" t="s">
        <v>952</v>
      </c>
      <c r="B352" s="35" t="s">
        <v>1549</v>
      </c>
      <c r="C352" s="36">
        <v>45</v>
      </c>
      <c r="D352" s="35">
        <v>45</v>
      </c>
      <c r="E352" s="35">
        <v>25</v>
      </c>
      <c r="F352" s="36" t="s">
        <v>1776</v>
      </c>
      <c r="G352" s="36" t="s">
        <v>1776</v>
      </c>
      <c r="H352" s="36" t="s">
        <v>1782</v>
      </c>
      <c r="I352" s="36">
        <v>3</v>
      </c>
      <c r="J352" s="33" t="s">
        <v>1049</v>
      </c>
    </row>
    <row r="353" spans="1:10" x14ac:dyDescent="0.25">
      <c r="A353" s="39" t="s">
        <v>953</v>
      </c>
      <c r="B353" s="35" t="s">
        <v>1550</v>
      </c>
      <c r="C353" s="36">
        <v>48</v>
      </c>
      <c r="D353" s="35">
        <v>47</v>
      </c>
      <c r="E353" s="35">
        <v>25</v>
      </c>
      <c r="F353" s="36" t="s">
        <v>1776</v>
      </c>
      <c r="G353" s="36" t="s">
        <v>1776</v>
      </c>
      <c r="H353" s="36" t="s">
        <v>1782</v>
      </c>
      <c r="I353" s="36">
        <v>3</v>
      </c>
      <c r="J353" s="33" t="s">
        <v>1050</v>
      </c>
    </row>
    <row r="354" spans="1:10" x14ac:dyDescent="0.25">
      <c r="A354" s="39" t="s">
        <v>954</v>
      </c>
      <c r="B354" s="35" t="s">
        <v>1551</v>
      </c>
      <c r="C354" s="36">
        <v>51</v>
      </c>
      <c r="D354" s="35">
        <v>49</v>
      </c>
      <c r="E354" s="35">
        <v>25</v>
      </c>
      <c r="F354" s="36" t="s">
        <v>1776</v>
      </c>
      <c r="G354" s="36" t="s">
        <v>1776</v>
      </c>
      <c r="H354" s="36" t="s">
        <v>1782</v>
      </c>
      <c r="I354" s="36">
        <v>3</v>
      </c>
      <c r="J354" s="33" t="s">
        <v>1051</v>
      </c>
    </row>
    <row r="355" spans="1:10" x14ac:dyDescent="0.25">
      <c r="A355" s="39" t="s">
        <v>955</v>
      </c>
      <c r="B355" s="35" t="s">
        <v>1552</v>
      </c>
      <c r="C355" s="36">
        <v>54</v>
      </c>
      <c r="D355" s="35">
        <v>52</v>
      </c>
      <c r="E355" s="35">
        <v>25</v>
      </c>
      <c r="F355" s="36" t="s">
        <v>1776</v>
      </c>
      <c r="G355" s="36" t="s">
        <v>1776</v>
      </c>
      <c r="H355" s="36" t="s">
        <v>1782</v>
      </c>
      <c r="I355" s="36">
        <v>3</v>
      </c>
      <c r="J355" s="33" t="s">
        <v>1052</v>
      </c>
    </row>
    <row r="356" spans="1:10" x14ac:dyDescent="0.25">
      <c r="A356" s="39" t="s">
        <v>956</v>
      </c>
      <c r="B356" s="35" t="s">
        <v>1553</v>
      </c>
      <c r="C356" s="36">
        <v>57</v>
      </c>
      <c r="D356" s="35">
        <v>55</v>
      </c>
      <c r="E356" s="35">
        <v>25</v>
      </c>
      <c r="F356" s="36" t="s">
        <v>1776</v>
      </c>
      <c r="G356" s="36" t="s">
        <v>1776</v>
      </c>
      <c r="H356" s="36" t="s">
        <v>1782</v>
      </c>
      <c r="I356" s="36">
        <v>3</v>
      </c>
      <c r="J356" s="33" t="s">
        <v>1053</v>
      </c>
    </row>
    <row r="357" spans="1:10" x14ac:dyDescent="0.25">
      <c r="A357" s="39" t="s">
        <v>957</v>
      </c>
      <c r="B357" s="35" t="s">
        <v>1554</v>
      </c>
      <c r="C357" s="36">
        <v>60</v>
      </c>
      <c r="D357" s="35">
        <v>58</v>
      </c>
      <c r="E357" s="35">
        <v>25</v>
      </c>
      <c r="F357" s="36" t="s">
        <v>1776</v>
      </c>
      <c r="G357" s="36" t="s">
        <v>1776</v>
      </c>
      <c r="H357" s="36" t="s">
        <v>1782</v>
      </c>
      <c r="I357" s="36">
        <v>4</v>
      </c>
      <c r="J357" s="33" t="s">
        <v>1054</v>
      </c>
    </row>
    <row r="358" spans="1:10" x14ac:dyDescent="0.25">
      <c r="A358" s="39" t="s">
        <v>958</v>
      </c>
      <c r="B358" s="35" t="s">
        <v>1555</v>
      </c>
      <c r="C358" s="36">
        <v>63</v>
      </c>
      <c r="D358" s="35">
        <v>61</v>
      </c>
      <c r="E358" s="35">
        <v>25</v>
      </c>
      <c r="F358" s="36" t="s">
        <v>1776</v>
      </c>
      <c r="G358" s="36" t="s">
        <v>1776</v>
      </c>
      <c r="H358" s="36" t="s">
        <v>1782</v>
      </c>
      <c r="I358" s="36">
        <v>4</v>
      </c>
      <c r="J358" s="33" t="s">
        <v>1055</v>
      </c>
    </row>
    <row r="359" spans="1:10" x14ac:dyDescent="0.25">
      <c r="A359" s="39" t="s">
        <v>959</v>
      </c>
      <c r="B359" s="35" t="s">
        <v>1556</v>
      </c>
      <c r="C359" s="36">
        <v>66</v>
      </c>
      <c r="D359" s="35">
        <v>64</v>
      </c>
      <c r="E359" s="35">
        <v>25</v>
      </c>
      <c r="F359" s="36" t="s">
        <v>1776</v>
      </c>
      <c r="G359" s="36" t="s">
        <v>1776</v>
      </c>
      <c r="H359" s="36" t="s">
        <v>1782</v>
      </c>
      <c r="I359" s="36">
        <v>4</v>
      </c>
      <c r="J359" s="33" t="s">
        <v>1056</v>
      </c>
    </row>
    <row r="360" spans="1:10" x14ac:dyDescent="0.25">
      <c r="A360" s="39" t="s">
        <v>960</v>
      </c>
      <c r="B360" s="35" t="s">
        <v>1557</v>
      </c>
      <c r="C360" s="36">
        <v>60</v>
      </c>
      <c r="D360" s="35">
        <v>60</v>
      </c>
      <c r="E360" s="35">
        <v>25</v>
      </c>
      <c r="F360" s="36" t="s">
        <v>1776</v>
      </c>
      <c r="G360" s="36" t="s">
        <v>1776</v>
      </c>
      <c r="H360" s="36" t="s">
        <v>1782</v>
      </c>
      <c r="I360" s="36">
        <v>3</v>
      </c>
      <c r="J360" s="33" t="s">
        <v>1054</v>
      </c>
    </row>
    <row r="361" spans="1:10" x14ac:dyDescent="0.25">
      <c r="A361" s="39" t="s">
        <v>961</v>
      </c>
      <c r="B361" s="35" t="s">
        <v>1558</v>
      </c>
      <c r="C361" s="36">
        <v>36</v>
      </c>
      <c r="D361" s="35">
        <v>34</v>
      </c>
      <c r="E361" s="35">
        <v>22</v>
      </c>
      <c r="F361" s="36" t="s">
        <v>1776</v>
      </c>
      <c r="G361" s="36" t="s">
        <v>1789</v>
      </c>
      <c r="H361" s="36" t="s">
        <v>1782</v>
      </c>
      <c r="I361" s="36">
        <v>1</v>
      </c>
      <c r="J361" s="33" t="s">
        <v>1058</v>
      </c>
    </row>
    <row r="362" spans="1:10" x14ac:dyDescent="0.25">
      <c r="A362" s="39" t="s">
        <v>962</v>
      </c>
      <c r="B362" s="35" t="s">
        <v>1559</v>
      </c>
      <c r="C362" s="36">
        <v>39</v>
      </c>
      <c r="D362" s="35">
        <v>37</v>
      </c>
      <c r="E362" s="35">
        <v>25</v>
      </c>
      <c r="F362" s="36" t="s">
        <v>1776</v>
      </c>
      <c r="G362" s="36" t="s">
        <v>1789</v>
      </c>
      <c r="H362" s="36" t="s">
        <v>1782</v>
      </c>
      <c r="I362" s="36">
        <v>2</v>
      </c>
      <c r="J362" s="33" t="s">
        <v>1048</v>
      </c>
    </row>
    <row r="363" spans="1:10" x14ac:dyDescent="0.25">
      <c r="A363" s="39" t="s">
        <v>963</v>
      </c>
      <c r="B363" s="35" t="s">
        <v>1560</v>
      </c>
      <c r="C363" s="36">
        <v>42</v>
      </c>
      <c r="D363" s="35">
        <v>42</v>
      </c>
      <c r="E363" s="35">
        <v>25</v>
      </c>
      <c r="F363" s="36" t="s">
        <v>1776</v>
      </c>
      <c r="G363" s="36" t="s">
        <v>1789</v>
      </c>
      <c r="H363" s="36" t="s">
        <v>1782</v>
      </c>
      <c r="I363" s="36">
        <v>3</v>
      </c>
      <c r="J363" s="33" t="s">
        <v>1047</v>
      </c>
    </row>
    <row r="364" spans="1:10" x14ac:dyDescent="0.25">
      <c r="A364" s="39" t="s">
        <v>964</v>
      </c>
      <c r="B364" s="35" t="s">
        <v>1561</v>
      </c>
      <c r="C364" s="36">
        <v>45</v>
      </c>
      <c r="D364" s="35">
        <v>45</v>
      </c>
      <c r="E364" s="35">
        <v>25</v>
      </c>
      <c r="F364" s="36" t="s">
        <v>1776</v>
      </c>
      <c r="G364" s="36" t="s">
        <v>1789</v>
      </c>
      <c r="H364" s="36" t="s">
        <v>1782</v>
      </c>
      <c r="I364" s="36">
        <v>3</v>
      </c>
      <c r="J364" s="33" t="s">
        <v>1049</v>
      </c>
    </row>
    <row r="365" spans="1:10" x14ac:dyDescent="0.25">
      <c r="A365" s="39" t="s">
        <v>965</v>
      </c>
      <c r="B365" s="35" t="s">
        <v>1562</v>
      </c>
      <c r="C365" s="36">
        <v>51</v>
      </c>
      <c r="D365" s="35">
        <v>50</v>
      </c>
      <c r="E365" s="35">
        <v>25</v>
      </c>
      <c r="F365" s="36" t="s">
        <v>1776</v>
      </c>
      <c r="G365" s="36" t="s">
        <v>1789</v>
      </c>
      <c r="H365" s="36" t="s">
        <v>1782</v>
      </c>
      <c r="I365" s="36">
        <v>3</v>
      </c>
      <c r="J365" s="33" t="s">
        <v>1051</v>
      </c>
    </row>
    <row r="366" spans="1:10" x14ac:dyDescent="0.25">
      <c r="A366" s="39" t="s">
        <v>966</v>
      </c>
      <c r="B366" s="35" t="s">
        <v>1563</v>
      </c>
      <c r="C366" s="36">
        <v>57</v>
      </c>
      <c r="D366" s="35">
        <v>56</v>
      </c>
      <c r="E366" s="35">
        <v>25</v>
      </c>
      <c r="F366" s="36" t="s">
        <v>1776</v>
      </c>
      <c r="G366" s="36" t="s">
        <v>1789</v>
      </c>
      <c r="H366" s="36" t="s">
        <v>1782</v>
      </c>
      <c r="I366" s="36">
        <v>3</v>
      </c>
      <c r="J366" s="33" t="s">
        <v>1053</v>
      </c>
    </row>
    <row r="367" spans="1:10" x14ac:dyDescent="0.25">
      <c r="A367" s="39" t="s">
        <v>969</v>
      </c>
      <c r="B367" s="35" t="s">
        <v>1564</v>
      </c>
      <c r="C367" s="36">
        <v>33</v>
      </c>
      <c r="D367" s="35">
        <v>33</v>
      </c>
      <c r="E367" s="35">
        <v>21</v>
      </c>
      <c r="F367" s="36" t="s">
        <v>1776</v>
      </c>
      <c r="G367" s="36" t="s">
        <v>861</v>
      </c>
      <c r="H367" s="36" t="s">
        <v>1782</v>
      </c>
      <c r="I367" s="36">
        <v>0</v>
      </c>
      <c r="J367" s="33" t="s">
        <v>1057</v>
      </c>
    </row>
    <row r="368" spans="1:10" x14ac:dyDescent="0.25">
      <c r="A368" s="39" t="s">
        <v>970</v>
      </c>
      <c r="B368" s="35" t="s">
        <v>1565</v>
      </c>
      <c r="C368" s="36">
        <v>39</v>
      </c>
      <c r="D368" s="35">
        <v>39</v>
      </c>
      <c r="E368" s="35">
        <v>25</v>
      </c>
      <c r="F368" s="36" t="s">
        <v>1776</v>
      </c>
      <c r="G368" s="36" t="s">
        <v>861</v>
      </c>
      <c r="H368" s="36" t="s">
        <v>1782</v>
      </c>
      <c r="I368" s="36">
        <v>0</v>
      </c>
      <c r="J368" s="33" t="s">
        <v>1048</v>
      </c>
    </row>
    <row r="369" spans="1:10" x14ac:dyDescent="0.25">
      <c r="A369" s="39" t="s">
        <v>971</v>
      </c>
      <c r="B369" s="35" t="s">
        <v>1566</v>
      </c>
      <c r="C369" s="36">
        <v>45</v>
      </c>
      <c r="D369" s="35">
        <v>43</v>
      </c>
      <c r="E369" s="35">
        <v>25</v>
      </c>
      <c r="F369" s="36" t="s">
        <v>1776</v>
      </c>
      <c r="G369" s="36" t="s">
        <v>861</v>
      </c>
      <c r="H369" s="36" t="s">
        <v>1782</v>
      </c>
      <c r="I369" s="36">
        <v>0</v>
      </c>
      <c r="J369" s="33" t="s">
        <v>1049</v>
      </c>
    </row>
    <row r="370" spans="1:10" x14ac:dyDescent="0.25">
      <c r="A370" s="39" t="s">
        <v>1032</v>
      </c>
      <c r="B370" s="35" t="s">
        <v>1567</v>
      </c>
      <c r="C370" s="36">
        <v>51</v>
      </c>
      <c r="D370" s="35">
        <v>49</v>
      </c>
      <c r="E370" s="35">
        <v>25</v>
      </c>
      <c r="F370" s="36" t="s">
        <v>1776</v>
      </c>
      <c r="G370" s="36" t="s">
        <v>861</v>
      </c>
      <c r="H370" s="36" t="s">
        <v>1782</v>
      </c>
      <c r="I370" s="36">
        <v>0</v>
      </c>
      <c r="J370" s="33" t="s">
        <v>1051</v>
      </c>
    </row>
    <row r="371" spans="1:10" x14ac:dyDescent="0.25">
      <c r="A371" s="39" t="s">
        <v>972</v>
      </c>
      <c r="B371" s="35" t="s">
        <v>1568</v>
      </c>
      <c r="C371" s="36">
        <v>54</v>
      </c>
      <c r="D371" s="35">
        <v>54</v>
      </c>
      <c r="E371" s="35">
        <v>25</v>
      </c>
      <c r="F371" s="36" t="s">
        <v>1776</v>
      </c>
      <c r="G371" s="36" t="s">
        <v>861</v>
      </c>
      <c r="H371" s="36" t="s">
        <v>1782</v>
      </c>
      <c r="I371" s="36">
        <v>0</v>
      </c>
      <c r="J371" s="33" t="s">
        <v>1052</v>
      </c>
    </row>
    <row r="372" spans="1:10" x14ac:dyDescent="0.25">
      <c r="A372" s="39" t="s">
        <v>973</v>
      </c>
      <c r="B372" s="35" t="s">
        <v>1569</v>
      </c>
      <c r="C372" s="36">
        <v>36</v>
      </c>
      <c r="D372" s="35">
        <v>36</v>
      </c>
      <c r="E372" s="35">
        <v>24</v>
      </c>
      <c r="F372" s="36" t="s">
        <v>1776</v>
      </c>
      <c r="G372" s="36" t="s">
        <v>1013</v>
      </c>
      <c r="H372" s="36" t="s">
        <v>1782</v>
      </c>
      <c r="I372" s="36">
        <v>0</v>
      </c>
      <c r="J372" s="33" t="s">
        <v>1058</v>
      </c>
    </row>
    <row r="373" spans="1:10" x14ac:dyDescent="0.25">
      <c r="A373" s="39" t="s">
        <v>974</v>
      </c>
      <c r="B373" s="35" t="s">
        <v>1570</v>
      </c>
      <c r="C373" s="36">
        <v>39</v>
      </c>
      <c r="D373" s="35">
        <v>39</v>
      </c>
      <c r="E373" s="35">
        <v>25</v>
      </c>
      <c r="F373" s="36" t="s">
        <v>1776</v>
      </c>
      <c r="G373" s="36" t="s">
        <v>1013</v>
      </c>
      <c r="H373" s="36" t="s">
        <v>1782</v>
      </c>
      <c r="I373" s="36">
        <v>0</v>
      </c>
      <c r="J373" s="33" t="s">
        <v>1048</v>
      </c>
    </row>
    <row r="374" spans="1:10" x14ac:dyDescent="0.25">
      <c r="A374" s="39" t="s">
        <v>975</v>
      </c>
      <c r="B374" s="35" t="s">
        <v>1571</v>
      </c>
      <c r="C374" s="36">
        <v>45</v>
      </c>
      <c r="D374" s="35">
        <v>43</v>
      </c>
      <c r="E374" s="35">
        <v>25</v>
      </c>
      <c r="F374" s="36" t="s">
        <v>1776</v>
      </c>
      <c r="G374" s="36" t="s">
        <v>1013</v>
      </c>
      <c r="H374" s="36" t="s">
        <v>1782</v>
      </c>
      <c r="I374" s="36">
        <v>0</v>
      </c>
      <c r="J374" s="33" t="s">
        <v>1049</v>
      </c>
    </row>
    <row r="375" spans="1:10" x14ac:dyDescent="0.25">
      <c r="A375" s="39" t="s">
        <v>976</v>
      </c>
      <c r="B375" s="35" t="s">
        <v>1572</v>
      </c>
      <c r="C375" s="36">
        <v>51</v>
      </c>
      <c r="D375" s="35">
        <v>49</v>
      </c>
      <c r="E375" s="35">
        <v>25</v>
      </c>
      <c r="F375" s="36" t="s">
        <v>1776</v>
      </c>
      <c r="G375" s="36" t="s">
        <v>1013</v>
      </c>
      <c r="H375" s="36" t="s">
        <v>1782</v>
      </c>
      <c r="I375" s="36">
        <v>0</v>
      </c>
      <c r="J375" s="33" t="s">
        <v>1051</v>
      </c>
    </row>
    <row r="376" spans="1:10" x14ac:dyDescent="0.25">
      <c r="A376" s="39" t="s">
        <v>977</v>
      </c>
      <c r="B376" s="35" t="s">
        <v>1573</v>
      </c>
      <c r="C376" s="36">
        <v>54</v>
      </c>
      <c r="D376" s="35">
        <v>54</v>
      </c>
      <c r="E376" s="35">
        <v>25</v>
      </c>
      <c r="F376" s="36" t="s">
        <v>1776</v>
      </c>
      <c r="G376" s="36" t="s">
        <v>1013</v>
      </c>
      <c r="H376" s="36" t="s">
        <v>1782</v>
      </c>
      <c r="I376" s="36">
        <v>0</v>
      </c>
      <c r="J376" s="33" t="s">
        <v>1052</v>
      </c>
    </row>
    <row r="377" spans="1:10" x14ac:dyDescent="0.25">
      <c r="A377" s="39" t="s">
        <v>978</v>
      </c>
      <c r="B377" s="35" t="s">
        <v>1574</v>
      </c>
      <c r="C377" s="36">
        <v>36</v>
      </c>
      <c r="D377" s="35">
        <v>36</v>
      </c>
      <c r="E377" s="35">
        <v>24</v>
      </c>
      <c r="F377" s="36" t="s">
        <v>1776</v>
      </c>
      <c r="G377" s="36" t="s">
        <v>870</v>
      </c>
      <c r="H377" s="36" t="s">
        <v>1782</v>
      </c>
      <c r="I377" s="36">
        <v>0</v>
      </c>
      <c r="J377" s="33" t="s">
        <v>1058</v>
      </c>
    </row>
    <row r="378" spans="1:10" x14ac:dyDescent="0.25">
      <c r="A378" s="39" t="s">
        <v>979</v>
      </c>
      <c r="B378" s="35" t="s">
        <v>1575</v>
      </c>
      <c r="C378" s="36">
        <v>39</v>
      </c>
      <c r="D378" s="35">
        <v>39</v>
      </c>
      <c r="E378" s="35">
        <v>25</v>
      </c>
      <c r="F378" s="36" t="s">
        <v>1776</v>
      </c>
      <c r="G378" s="36" t="s">
        <v>870</v>
      </c>
      <c r="H378" s="36" t="s">
        <v>1782</v>
      </c>
      <c r="I378" s="36">
        <v>0</v>
      </c>
      <c r="J378" s="33" t="s">
        <v>1048</v>
      </c>
    </row>
    <row r="379" spans="1:10" x14ac:dyDescent="0.25">
      <c r="A379" s="39" t="s">
        <v>980</v>
      </c>
      <c r="B379" s="35" t="s">
        <v>1576</v>
      </c>
      <c r="C379" s="36">
        <v>45</v>
      </c>
      <c r="D379" s="35">
        <v>43</v>
      </c>
      <c r="E379" s="35">
        <v>25</v>
      </c>
      <c r="F379" s="36" t="s">
        <v>1776</v>
      </c>
      <c r="G379" s="36" t="s">
        <v>870</v>
      </c>
      <c r="H379" s="36" t="s">
        <v>1782</v>
      </c>
      <c r="I379" s="36">
        <v>0</v>
      </c>
      <c r="J379" s="33" t="s">
        <v>1049</v>
      </c>
    </row>
    <row r="380" spans="1:10" x14ac:dyDescent="0.25">
      <c r="A380" s="39" t="s">
        <v>981</v>
      </c>
      <c r="B380" s="35" t="s">
        <v>1577</v>
      </c>
      <c r="C380" s="36">
        <v>51</v>
      </c>
      <c r="D380" s="35">
        <v>49</v>
      </c>
      <c r="E380" s="35">
        <v>25</v>
      </c>
      <c r="F380" s="36" t="s">
        <v>1776</v>
      </c>
      <c r="G380" s="36" t="s">
        <v>870</v>
      </c>
      <c r="H380" s="36" t="s">
        <v>1782</v>
      </c>
      <c r="I380" s="36">
        <v>0</v>
      </c>
      <c r="J380" s="33" t="s">
        <v>1051</v>
      </c>
    </row>
    <row r="381" spans="1:10" x14ac:dyDescent="0.25">
      <c r="A381" s="39" t="s">
        <v>982</v>
      </c>
      <c r="B381" s="35" t="s">
        <v>1578</v>
      </c>
      <c r="C381" s="36">
        <v>54</v>
      </c>
      <c r="D381" s="35">
        <v>54</v>
      </c>
      <c r="E381" s="35">
        <v>25</v>
      </c>
      <c r="F381" s="36" t="s">
        <v>1776</v>
      </c>
      <c r="G381" s="36" t="s">
        <v>870</v>
      </c>
      <c r="H381" s="36" t="s">
        <v>1782</v>
      </c>
      <c r="I381" s="36">
        <v>0</v>
      </c>
      <c r="J381" s="33" t="s">
        <v>1052</v>
      </c>
    </row>
    <row r="382" spans="1:10" x14ac:dyDescent="0.25">
      <c r="A382" s="39" t="s">
        <v>947</v>
      </c>
      <c r="B382" s="35" t="s">
        <v>1579</v>
      </c>
      <c r="C382" s="36">
        <v>51</v>
      </c>
      <c r="D382" s="35">
        <v>50</v>
      </c>
      <c r="E382" s="35">
        <v>25</v>
      </c>
      <c r="F382" s="36" t="s">
        <v>1776</v>
      </c>
      <c r="G382" s="36" t="s">
        <v>835</v>
      </c>
      <c r="H382" s="36" t="s">
        <v>1782</v>
      </c>
      <c r="I382" s="36">
        <v>2</v>
      </c>
      <c r="J382" s="33" t="s">
        <v>1051</v>
      </c>
    </row>
    <row r="383" spans="1:10" x14ac:dyDescent="0.25">
      <c r="A383" s="39" t="s">
        <v>967</v>
      </c>
      <c r="B383" s="35" t="s">
        <v>1580</v>
      </c>
      <c r="C383" s="36">
        <v>48</v>
      </c>
      <c r="D383" s="35">
        <v>48</v>
      </c>
      <c r="E383" s="35">
        <v>25</v>
      </c>
      <c r="F383" s="36" t="s">
        <v>1776</v>
      </c>
      <c r="G383" s="36" t="s">
        <v>1789</v>
      </c>
      <c r="H383" s="36" t="s">
        <v>1782</v>
      </c>
      <c r="I383" s="36">
        <v>2</v>
      </c>
      <c r="J383" s="33" t="s">
        <v>1050</v>
      </c>
    </row>
    <row r="384" spans="1:10" x14ac:dyDescent="0.25">
      <c r="A384" s="39" t="s">
        <v>968</v>
      </c>
      <c r="B384" s="35" t="s">
        <v>1581</v>
      </c>
      <c r="C384" s="36">
        <v>42</v>
      </c>
      <c r="D384" s="35">
        <v>42</v>
      </c>
      <c r="E384" s="35">
        <v>25</v>
      </c>
      <c r="F384" s="36" t="s">
        <v>1776</v>
      </c>
      <c r="G384" s="36" t="s">
        <v>1789</v>
      </c>
      <c r="H384" s="36" t="s">
        <v>1782</v>
      </c>
      <c r="I384" s="36">
        <v>2</v>
      </c>
      <c r="J384" s="33" t="s">
        <v>1047</v>
      </c>
    </row>
    <row r="385" spans="1:10" x14ac:dyDescent="0.25">
      <c r="A385" s="39" t="s">
        <v>1582</v>
      </c>
      <c r="B385" s="35" t="s">
        <v>1583</v>
      </c>
      <c r="C385" s="36">
        <v>6</v>
      </c>
      <c r="D385" s="35">
        <v>4</v>
      </c>
      <c r="E385" s="35">
        <v>3</v>
      </c>
      <c r="F385" s="36" t="s">
        <v>1776</v>
      </c>
      <c r="G385" s="36" t="s">
        <v>1792</v>
      </c>
      <c r="H385" s="36" t="s">
        <v>367</v>
      </c>
      <c r="I385" s="36">
        <v>3</v>
      </c>
      <c r="J385" s="33" t="s">
        <v>758</v>
      </c>
    </row>
    <row r="386" spans="1:10" x14ac:dyDescent="0.25">
      <c r="A386" s="39" t="s">
        <v>1584</v>
      </c>
      <c r="B386" s="35" t="s">
        <v>1585</v>
      </c>
      <c r="C386" s="36">
        <v>9</v>
      </c>
      <c r="D386" s="35">
        <v>8</v>
      </c>
      <c r="E386" s="35">
        <v>6</v>
      </c>
      <c r="F386" s="36" t="s">
        <v>1776</v>
      </c>
      <c r="G386" s="36" t="s">
        <v>1792</v>
      </c>
      <c r="H386" s="36" t="s">
        <v>367</v>
      </c>
      <c r="I386" s="36">
        <v>3</v>
      </c>
      <c r="J386" s="33" t="s">
        <v>767</v>
      </c>
    </row>
    <row r="387" spans="1:10" x14ac:dyDescent="0.25">
      <c r="A387" s="39" t="s">
        <v>1586</v>
      </c>
      <c r="B387" s="35" t="s">
        <v>1587</v>
      </c>
      <c r="C387" s="36">
        <v>18</v>
      </c>
      <c r="D387" s="35">
        <v>16</v>
      </c>
      <c r="E387" s="35">
        <v>12</v>
      </c>
      <c r="F387" s="36" t="s">
        <v>1776</v>
      </c>
      <c r="G387" s="36" t="s">
        <v>1792</v>
      </c>
      <c r="H387" s="36" t="s">
        <v>367</v>
      </c>
      <c r="I387" s="36">
        <v>3</v>
      </c>
      <c r="J387" s="33" t="s">
        <v>762</v>
      </c>
    </row>
    <row r="388" spans="1:10" x14ac:dyDescent="0.25">
      <c r="A388" s="39" t="s">
        <v>1588</v>
      </c>
      <c r="B388" s="35" t="s">
        <v>1589</v>
      </c>
      <c r="C388" s="36">
        <v>21</v>
      </c>
      <c r="D388" s="35">
        <v>20</v>
      </c>
      <c r="E388" s="35">
        <v>15</v>
      </c>
      <c r="F388" s="36" t="s">
        <v>1776</v>
      </c>
      <c r="G388" s="36" t="s">
        <v>1792</v>
      </c>
      <c r="H388" s="36" t="s">
        <v>367</v>
      </c>
      <c r="I388" s="36">
        <v>3</v>
      </c>
      <c r="J388" s="33" t="s">
        <v>780</v>
      </c>
    </row>
    <row r="389" spans="1:10" x14ac:dyDescent="0.25">
      <c r="A389" s="39" t="s">
        <v>1590</v>
      </c>
      <c r="B389" s="35" t="s">
        <v>1591</v>
      </c>
      <c r="C389" s="36">
        <v>24</v>
      </c>
      <c r="D389" s="35">
        <v>24</v>
      </c>
      <c r="E389" s="35">
        <v>18</v>
      </c>
      <c r="F389" s="36" t="s">
        <v>1776</v>
      </c>
      <c r="G389" s="36" t="s">
        <v>1792</v>
      </c>
      <c r="H389" s="36" t="s">
        <v>367</v>
      </c>
      <c r="I389" s="36">
        <v>3</v>
      </c>
      <c r="J389" s="33" t="s">
        <v>769</v>
      </c>
    </row>
    <row r="390" spans="1:10" x14ac:dyDescent="0.25">
      <c r="A390" s="39" t="s">
        <v>1592</v>
      </c>
      <c r="B390" s="35" t="s">
        <v>1593</v>
      </c>
      <c r="C390" s="36">
        <v>6</v>
      </c>
      <c r="D390" s="35">
        <v>4</v>
      </c>
      <c r="E390" s="35">
        <v>3</v>
      </c>
      <c r="F390" s="36" t="s">
        <v>1776</v>
      </c>
      <c r="G390" s="36" t="s">
        <v>1793</v>
      </c>
      <c r="H390" s="36" t="s">
        <v>367</v>
      </c>
      <c r="I390" s="36">
        <v>3</v>
      </c>
      <c r="J390" s="33" t="s">
        <v>758</v>
      </c>
    </row>
    <row r="391" spans="1:10" x14ac:dyDescent="0.25">
      <c r="A391" s="39" t="s">
        <v>1594</v>
      </c>
      <c r="B391" s="35" t="s">
        <v>1595</v>
      </c>
      <c r="C391" s="36">
        <v>9</v>
      </c>
      <c r="D391" s="35">
        <v>8</v>
      </c>
      <c r="E391" s="35">
        <v>6</v>
      </c>
      <c r="F391" s="36" t="s">
        <v>1776</v>
      </c>
      <c r="G391" s="36" t="s">
        <v>1793</v>
      </c>
      <c r="H391" s="36" t="s">
        <v>367</v>
      </c>
      <c r="I391" s="36">
        <v>3</v>
      </c>
      <c r="J391" s="33" t="s">
        <v>767</v>
      </c>
    </row>
    <row r="392" spans="1:10" x14ac:dyDescent="0.25">
      <c r="A392" s="39" t="s">
        <v>1596</v>
      </c>
      <c r="B392" s="35" t="s">
        <v>1597</v>
      </c>
      <c r="C392" s="36">
        <v>18</v>
      </c>
      <c r="D392" s="35">
        <v>16</v>
      </c>
      <c r="E392" s="35">
        <v>12</v>
      </c>
      <c r="F392" s="36" t="s">
        <v>1776</v>
      </c>
      <c r="G392" s="36" t="s">
        <v>1793</v>
      </c>
      <c r="H392" s="36" t="s">
        <v>367</v>
      </c>
      <c r="I392" s="36">
        <v>3</v>
      </c>
      <c r="J392" s="33" t="s">
        <v>762</v>
      </c>
    </row>
    <row r="393" spans="1:10" x14ac:dyDescent="0.25">
      <c r="A393" s="39" t="s">
        <v>1598</v>
      </c>
      <c r="B393" s="35" t="s">
        <v>1599</v>
      </c>
      <c r="C393" s="36">
        <v>21</v>
      </c>
      <c r="D393" s="35">
        <v>20</v>
      </c>
      <c r="E393" s="35">
        <v>15</v>
      </c>
      <c r="F393" s="36" t="s">
        <v>1776</v>
      </c>
      <c r="G393" s="36" t="s">
        <v>1793</v>
      </c>
      <c r="H393" s="36" t="s">
        <v>367</v>
      </c>
      <c r="I393" s="36">
        <v>3</v>
      </c>
      <c r="J393" s="33" t="s">
        <v>780</v>
      </c>
    </row>
    <row r="394" spans="1:10" x14ac:dyDescent="0.25">
      <c r="A394" s="39" t="s">
        <v>1020</v>
      </c>
      <c r="B394" s="35" t="s">
        <v>1600</v>
      </c>
      <c r="C394" s="36">
        <v>24</v>
      </c>
      <c r="D394" s="35">
        <v>24</v>
      </c>
      <c r="E394" s="35">
        <v>18</v>
      </c>
      <c r="F394" s="36" t="s">
        <v>1776</v>
      </c>
      <c r="G394" s="36" t="s">
        <v>1793</v>
      </c>
      <c r="H394" s="36" t="s">
        <v>367</v>
      </c>
      <c r="I394" s="36">
        <v>3</v>
      </c>
      <c r="J394" s="33" t="s">
        <v>769</v>
      </c>
    </row>
    <row r="395" spans="1:10" x14ac:dyDescent="0.25">
      <c r="A395" s="39" t="s">
        <v>1601</v>
      </c>
      <c r="B395" s="35" t="s">
        <v>1602</v>
      </c>
      <c r="C395" s="36">
        <v>6</v>
      </c>
      <c r="D395" s="35">
        <v>4</v>
      </c>
      <c r="E395" s="35">
        <v>3</v>
      </c>
      <c r="F395" s="36" t="s">
        <v>1776</v>
      </c>
      <c r="G395" s="36" t="s">
        <v>1794</v>
      </c>
      <c r="H395" s="36" t="s">
        <v>367</v>
      </c>
      <c r="I395" s="36">
        <v>4</v>
      </c>
      <c r="J395" s="33" t="s">
        <v>758</v>
      </c>
    </row>
    <row r="396" spans="1:10" x14ac:dyDescent="0.25">
      <c r="A396" s="39" t="s">
        <v>1603</v>
      </c>
      <c r="B396" s="35" t="s">
        <v>1604</v>
      </c>
      <c r="C396" s="36">
        <v>9</v>
      </c>
      <c r="D396" s="35">
        <v>8</v>
      </c>
      <c r="E396" s="35">
        <v>6</v>
      </c>
      <c r="F396" s="36" t="s">
        <v>1776</v>
      </c>
      <c r="G396" s="36" t="s">
        <v>1794</v>
      </c>
      <c r="H396" s="36" t="s">
        <v>367</v>
      </c>
      <c r="I396" s="36">
        <v>4</v>
      </c>
      <c r="J396" s="33" t="s">
        <v>767</v>
      </c>
    </row>
    <row r="397" spans="1:10" x14ac:dyDescent="0.25">
      <c r="A397" s="39" t="s">
        <v>1605</v>
      </c>
      <c r="B397" s="35" t="s">
        <v>1606</v>
      </c>
      <c r="C397" s="36">
        <v>18</v>
      </c>
      <c r="D397" s="35">
        <v>16</v>
      </c>
      <c r="E397" s="35">
        <v>12</v>
      </c>
      <c r="F397" s="36" t="s">
        <v>1776</v>
      </c>
      <c r="G397" s="36" t="s">
        <v>1794</v>
      </c>
      <c r="H397" s="36" t="s">
        <v>367</v>
      </c>
      <c r="I397" s="36">
        <v>4</v>
      </c>
      <c r="J397" s="33" t="s">
        <v>762</v>
      </c>
    </row>
    <row r="398" spans="1:10" x14ac:dyDescent="0.25">
      <c r="A398" s="39" t="s">
        <v>1007</v>
      </c>
      <c r="B398" s="35" t="s">
        <v>1607</v>
      </c>
      <c r="C398" s="36">
        <v>21</v>
      </c>
      <c r="D398" s="35">
        <v>20</v>
      </c>
      <c r="E398" s="35">
        <v>15</v>
      </c>
      <c r="F398" s="36" t="s">
        <v>1776</v>
      </c>
      <c r="G398" s="36" t="s">
        <v>1794</v>
      </c>
      <c r="H398" s="36" t="s">
        <v>367</v>
      </c>
      <c r="I398" s="36">
        <v>4</v>
      </c>
      <c r="J398" s="33" t="s">
        <v>780</v>
      </c>
    </row>
    <row r="399" spans="1:10" x14ac:dyDescent="0.25">
      <c r="A399" s="39" t="s">
        <v>1608</v>
      </c>
      <c r="B399" s="35" t="s">
        <v>1609</v>
      </c>
      <c r="C399" s="36">
        <v>24</v>
      </c>
      <c r="D399" s="35">
        <v>24</v>
      </c>
      <c r="E399" s="35">
        <v>18</v>
      </c>
      <c r="F399" s="36" t="s">
        <v>1776</v>
      </c>
      <c r="G399" s="36" t="s">
        <v>1794</v>
      </c>
      <c r="H399" s="36" t="s">
        <v>367</v>
      </c>
      <c r="I399" s="36">
        <v>4</v>
      </c>
      <c r="J399" s="33" t="s">
        <v>769</v>
      </c>
    </row>
    <row r="400" spans="1:10" x14ac:dyDescent="0.25">
      <c r="A400" s="39" t="s">
        <v>1610</v>
      </c>
      <c r="B400" s="35" t="s">
        <v>1611</v>
      </c>
      <c r="C400" s="36">
        <v>6</v>
      </c>
      <c r="D400" s="35">
        <v>4</v>
      </c>
      <c r="E400" s="35">
        <v>3</v>
      </c>
      <c r="F400" s="36" t="s">
        <v>1776</v>
      </c>
      <c r="G400" s="36" t="s">
        <v>1795</v>
      </c>
      <c r="H400" s="36" t="s">
        <v>367</v>
      </c>
      <c r="I400" s="36">
        <v>2</v>
      </c>
      <c r="J400" s="33" t="s">
        <v>758</v>
      </c>
    </row>
    <row r="401" spans="1:10" x14ac:dyDescent="0.25">
      <c r="A401" s="39" t="s">
        <v>1612</v>
      </c>
      <c r="B401" s="35" t="s">
        <v>1613</v>
      </c>
      <c r="C401" s="36">
        <v>9</v>
      </c>
      <c r="D401" s="35">
        <v>8</v>
      </c>
      <c r="E401" s="35">
        <v>6</v>
      </c>
      <c r="F401" s="36" t="s">
        <v>1776</v>
      </c>
      <c r="G401" s="36" t="s">
        <v>1795</v>
      </c>
      <c r="H401" s="36" t="s">
        <v>367</v>
      </c>
      <c r="I401" s="36">
        <v>2</v>
      </c>
      <c r="J401" s="33" t="s">
        <v>767</v>
      </c>
    </row>
    <row r="402" spans="1:10" x14ac:dyDescent="0.25">
      <c r="A402" s="39" t="s">
        <v>1614</v>
      </c>
      <c r="B402" s="35" t="s">
        <v>1615</v>
      </c>
      <c r="C402" s="36">
        <v>18</v>
      </c>
      <c r="D402" s="35">
        <v>16</v>
      </c>
      <c r="E402" s="35">
        <v>12</v>
      </c>
      <c r="F402" s="36" t="s">
        <v>1776</v>
      </c>
      <c r="G402" s="36" t="s">
        <v>1795</v>
      </c>
      <c r="H402" s="36" t="s">
        <v>367</v>
      </c>
      <c r="I402" s="36">
        <v>2</v>
      </c>
      <c r="J402" s="33" t="s">
        <v>762</v>
      </c>
    </row>
    <row r="403" spans="1:10" x14ac:dyDescent="0.25">
      <c r="A403" s="39" t="s">
        <v>1616</v>
      </c>
      <c r="B403" s="35" t="s">
        <v>1617</v>
      </c>
      <c r="C403" s="36">
        <v>21</v>
      </c>
      <c r="D403" s="35">
        <v>20</v>
      </c>
      <c r="E403" s="35">
        <v>15</v>
      </c>
      <c r="F403" s="36" t="s">
        <v>1776</v>
      </c>
      <c r="G403" s="36" t="s">
        <v>1795</v>
      </c>
      <c r="H403" s="36" t="s">
        <v>367</v>
      </c>
      <c r="I403" s="36">
        <v>2</v>
      </c>
      <c r="J403" s="33" t="s">
        <v>780</v>
      </c>
    </row>
    <row r="404" spans="1:10" x14ac:dyDescent="0.25">
      <c r="A404" s="39" t="s">
        <v>1618</v>
      </c>
      <c r="B404" s="35" t="s">
        <v>1619</v>
      </c>
      <c r="C404" s="36">
        <v>24</v>
      </c>
      <c r="D404" s="35">
        <v>24</v>
      </c>
      <c r="E404" s="35">
        <v>18</v>
      </c>
      <c r="F404" s="36" t="s">
        <v>1776</v>
      </c>
      <c r="G404" s="36" t="s">
        <v>1795</v>
      </c>
      <c r="H404" s="36" t="s">
        <v>367</v>
      </c>
      <c r="I404" s="36">
        <v>2</v>
      </c>
      <c r="J404" s="33" t="s">
        <v>769</v>
      </c>
    </row>
    <row r="405" spans="1:10" x14ac:dyDescent="0.25">
      <c r="A405" s="39" t="s">
        <v>1042</v>
      </c>
      <c r="B405" s="35" t="s">
        <v>1620</v>
      </c>
      <c r="C405" s="36">
        <v>24</v>
      </c>
      <c r="D405" s="35">
        <v>24</v>
      </c>
      <c r="E405" s="35">
        <v>16</v>
      </c>
      <c r="F405" s="36" t="s">
        <v>1776</v>
      </c>
      <c r="G405" s="36" t="s">
        <v>835</v>
      </c>
      <c r="H405" s="36" t="s">
        <v>367</v>
      </c>
      <c r="I405" s="36">
        <v>2</v>
      </c>
      <c r="J405" s="33" t="s">
        <v>769</v>
      </c>
    </row>
    <row r="406" spans="1:10" x14ac:dyDescent="0.25">
      <c r="A406" s="39" t="s">
        <v>1621</v>
      </c>
      <c r="B406" s="35" t="s">
        <v>1622</v>
      </c>
      <c r="C406" s="36">
        <v>54</v>
      </c>
      <c r="D406" s="35">
        <v>52</v>
      </c>
      <c r="E406" s="35">
        <v>39</v>
      </c>
      <c r="F406" s="36" t="s">
        <v>1776</v>
      </c>
      <c r="G406" s="36" t="s">
        <v>835</v>
      </c>
      <c r="H406" s="36" t="s">
        <v>367</v>
      </c>
      <c r="I406" s="36">
        <v>2</v>
      </c>
      <c r="J406" s="33" t="s">
        <v>1052</v>
      </c>
    </row>
    <row r="407" spans="1:10" x14ac:dyDescent="0.25">
      <c r="A407" s="39" t="s">
        <v>1623</v>
      </c>
      <c r="B407" s="35" t="s">
        <v>1624</v>
      </c>
      <c r="C407" s="36">
        <v>72</v>
      </c>
      <c r="D407" s="35">
        <v>70</v>
      </c>
      <c r="E407" s="35">
        <v>52</v>
      </c>
      <c r="F407" s="36" t="s">
        <v>1776</v>
      </c>
      <c r="G407" s="36" t="s">
        <v>835</v>
      </c>
      <c r="H407" s="36" t="s">
        <v>1782</v>
      </c>
      <c r="I407" s="36">
        <v>3</v>
      </c>
      <c r="J407" s="33" t="s">
        <v>1060</v>
      </c>
    </row>
    <row r="408" spans="1:10" x14ac:dyDescent="0.25">
      <c r="A408" s="39" t="s">
        <v>1030</v>
      </c>
      <c r="B408" s="35" t="s">
        <v>1625</v>
      </c>
      <c r="C408" s="36">
        <v>87</v>
      </c>
      <c r="D408" s="35">
        <v>85</v>
      </c>
      <c r="E408" s="35">
        <v>64</v>
      </c>
      <c r="F408" s="36" t="s">
        <v>1776</v>
      </c>
      <c r="G408" s="36" t="s">
        <v>835</v>
      </c>
      <c r="H408" s="36" t="s">
        <v>1783</v>
      </c>
      <c r="I408" s="36">
        <v>3</v>
      </c>
      <c r="J408" s="33" t="s">
        <v>1046</v>
      </c>
    </row>
    <row r="409" spans="1:10" x14ac:dyDescent="0.25">
      <c r="A409" s="39" t="s">
        <v>983</v>
      </c>
      <c r="B409" s="35" t="s">
        <v>1626</v>
      </c>
      <c r="C409" s="36">
        <v>60</v>
      </c>
      <c r="D409" s="35">
        <v>58</v>
      </c>
      <c r="E409" s="35">
        <v>43</v>
      </c>
      <c r="F409" s="36" t="s">
        <v>1776</v>
      </c>
      <c r="G409" s="36" t="s">
        <v>835</v>
      </c>
      <c r="H409" s="36" t="s">
        <v>1783</v>
      </c>
      <c r="I409" s="36">
        <v>2</v>
      </c>
      <c r="J409" s="33" t="s">
        <v>1054</v>
      </c>
    </row>
    <row r="410" spans="1:10" x14ac:dyDescent="0.25">
      <c r="A410" s="39" t="s">
        <v>1627</v>
      </c>
      <c r="B410" s="35" t="s">
        <v>1628</v>
      </c>
      <c r="C410" s="36">
        <v>63</v>
      </c>
      <c r="D410" s="35">
        <v>63</v>
      </c>
      <c r="E410" s="35">
        <v>47</v>
      </c>
      <c r="F410" s="36" t="s">
        <v>1776</v>
      </c>
      <c r="G410" s="36" t="s">
        <v>835</v>
      </c>
      <c r="H410" s="36" t="s">
        <v>1783</v>
      </c>
      <c r="I410" s="36">
        <v>2</v>
      </c>
      <c r="J410" s="33" t="s">
        <v>1055</v>
      </c>
    </row>
    <row r="411" spans="1:10" x14ac:dyDescent="0.25">
      <c r="A411" s="39" t="s">
        <v>1629</v>
      </c>
      <c r="B411" s="35" t="s">
        <v>1630</v>
      </c>
      <c r="C411" s="36">
        <v>69</v>
      </c>
      <c r="D411" s="35">
        <v>68</v>
      </c>
      <c r="E411" s="35">
        <v>51</v>
      </c>
      <c r="F411" s="36" t="s">
        <v>1776</v>
      </c>
      <c r="G411" s="36" t="s">
        <v>835</v>
      </c>
      <c r="H411" s="36" t="s">
        <v>1783</v>
      </c>
      <c r="I411" s="36">
        <v>2</v>
      </c>
      <c r="J411" s="33" t="s">
        <v>1059</v>
      </c>
    </row>
    <row r="412" spans="1:10" x14ac:dyDescent="0.25">
      <c r="A412" s="39" t="s">
        <v>1631</v>
      </c>
      <c r="B412" s="35" t="s">
        <v>1632</v>
      </c>
      <c r="C412" s="36">
        <v>54</v>
      </c>
      <c r="D412" s="35">
        <v>54</v>
      </c>
      <c r="E412" s="35">
        <v>40</v>
      </c>
      <c r="F412" s="36" t="s">
        <v>1776</v>
      </c>
      <c r="G412" s="36" t="s">
        <v>835</v>
      </c>
      <c r="H412" s="36" t="s">
        <v>1783</v>
      </c>
      <c r="I412" s="36">
        <v>2</v>
      </c>
      <c r="J412" s="33" t="s">
        <v>1052</v>
      </c>
    </row>
    <row r="413" spans="1:10" x14ac:dyDescent="0.25">
      <c r="A413" s="39" t="s">
        <v>984</v>
      </c>
      <c r="B413" s="35" t="s">
        <v>1633</v>
      </c>
      <c r="C413" s="36">
        <v>81</v>
      </c>
      <c r="D413" s="35">
        <v>79</v>
      </c>
      <c r="E413" s="35">
        <v>59</v>
      </c>
      <c r="F413" s="36" t="s">
        <v>1776</v>
      </c>
      <c r="G413" s="36" t="s">
        <v>835</v>
      </c>
      <c r="H413" s="36" t="s">
        <v>1783</v>
      </c>
      <c r="I413" s="36">
        <v>3</v>
      </c>
      <c r="J413" s="33" t="s">
        <v>1044</v>
      </c>
    </row>
    <row r="414" spans="1:10" x14ac:dyDescent="0.25">
      <c r="A414" s="39" t="s">
        <v>1024</v>
      </c>
      <c r="B414" s="35" t="s">
        <v>1634</v>
      </c>
      <c r="C414" s="36">
        <v>87</v>
      </c>
      <c r="D414" s="35">
        <v>85</v>
      </c>
      <c r="E414" s="35">
        <v>66</v>
      </c>
      <c r="F414" s="36" t="s">
        <v>1776</v>
      </c>
      <c r="G414" s="36" t="s">
        <v>835</v>
      </c>
      <c r="H414" s="36" t="s">
        <v>1783</v>
      </c>
      <c r="I414" s="36">
        <v>3</v>
      </c>
      <c r="J414" s="33" t="s">
        <v>1046</v>
      </c>
    </row>
    <row r="415" spans="1:10" x14ac:dyDescent="0.25">
      <c r="A415" s="39" t="s">
        <v>1635</v>
      </c>
      <c r="B415" s="35" t="s">
        <v>1636</v>
      </c>
      <c r="C415" s="36">
        <v>75</v>
      </c>
      <c r="D415" s="35">
        <v>74</v>
      </c>
      <c r="E415" s="35">
        <v>55</v>
      </c>
      <c r="F415" s="36" t="s">
        <v>1776</v>
      </c>
      <c r="G415" s="36" t="s">
        <v>835</v>
      </c>
      <c r="H415" s="36" t="s">
        <v>1783</v>
      </c>
      <c r="I415" s="36">
        <v>3</v>
      </c>
      <c r="J415" s="33" t="s">
        <v>1061</v>
      </c>
    </row>
    <row r="416" spans="1:10" x14ac:dyDescent="0.25">
      <c r="A416" s="39" t="s">
        <v>1035</v>
      </c>
      <c r="B416" s="35" t="s">
        <v>1637</v>
      </c>
      <c r="C416" s="36">
        <v>66</v>
      </c>
      <c r="D416" s="35">
        <v>65</v>
      </c>
      <c r="E416" s="35">
        <v>49</v>
      </c>
      <c r="F416" s="36" t="s">
        <v>1776</v>
      </c>
      <c r="G416" s="36" t="s">
        <v>1776</v>
      </c>
      <c r="H416" s="36" t="s">
        <v>1783</v>
      </c>
      <c r="I416" s="36">
        <v>4</v>
      </c>
      <c r="J416" s="33" t="s">
        <v>1056</v>
      </c>
    </row>
    <row r="417" spans="1:10" x14ac:dyDescent="0.25">
      <c r="A417" s="39" t="s">
        <v>1638</v>
      </c>
      <c r="B417" s="35" t="s">
        <v>1639</v>
      </c>
      <c r="C417" s="36">
        <v>69</v>
      </c>
      <c r="D417" s="35">
        <v>67</v>
      </c>
      <c r="E417" s="35">
        <v>50</v>
      </c>
      <c r="F417" s="36" t="s">
        <v>1776</v>
      </c>
      <c r="G417" s="36" t="s">
        <v>1776</v>
      </c>
      <c r="H417" s="36" t="s">
        <v>1783</v>
      </c>
      <c r="I417" s="36">
        <v>4</v>
      </c>
      <c r="J417" s="33" t="s">
        <v>1059</v>
      </c>
    </row>
    <row r="418" spans="1:10" x14ac:dyDescent="0.25">
      <c r="A418" s="39" t="s">
        <v>1640</v>
      </c>
      <c r="B418" s="35" t="s">
        <v>1641</v>
      </c>
      <c r="C418" s="36">
        <v>69</v>
      </c>
      <c r="D418" s="35">
        <v>68</v>
      </c>
      <c r="E418" s="35">
        <v>51</v>
      </c>
      <c r="F418" s="36" t="s">
        <v>1776</v>
      </c>
      <c r="G418" s="36" t="s">
        <v>1776</v>
      </c>
      <c r="H418" s="36" t="s">
        <v>1783</v>
      </c>
      <c r="I418" s="36">
        <v>4</v>
      </c>
      <c r="J418" s="33" t="s">
        <v>1059</v>
      </c>
    </row>
    <row r="419" spans="1:10" x14ac:dyDescent="0.25">
      <c r="A419" s="39" t="s">
        <v>985</v>
      </c>
      <c r="B419" s="35" t="s">
        <v>1642</v>
      </c>
      <c r="C419" s="36">
        <v>72</v>
      </c>
      <c r="D419" s="35">
        <v>70</v>
      </c>
      <c r="E419" s="35">
        <v>53</v>
      </c>
      <c r="F419" s="36" t="s">
        <v>1776</v>
      </c>
      <c r="G419" s="36" t="s">
        <v>1776</v>
      </c>
      <c r="H419" s="36" t="s">
        <v>1783</v>
      </c>
      <c r="I419" s="36">
        <v>4</v>
      </c>
      <c r="J419" s="33" t="s">
        <v>1060</v>
      </c>
    </row>
    <row r="420" spans="1:10" x14ac:dyDescent="0.25">
      <c r="A420" s="39" t="s">
        <v>1643</v>
      </c>
      <c r="B420" s="35" t="s">
        <v>1644</v>
      </c>
      <c r="C420" s="36">
        <v>72</v>
      </c>
      <c r="D420" s="35">
        <v>72</v>
      </c>
      <c r="E420" s="35">
        <v>54</v>
      </c>
      <c r="F420" s="36" t="s">
        <v>1776</v>
      </c>
      <c r="G420" s="36" t="s">
        <v>1776</v>
      </c>
      <c r="H420" s="36" t="s">
        <v>1783</v>
      </c>
      <c r="I420" s="36">
        <v>4</v>
      </c>
      <c r="J420" s="33" t="s">
        <v>1060</v>
      </c>
    </row>
    <row r="421" spans="1:10" x14ac:dyDescent="0.25">
      <c r="A421" s="39" t="s">
        <v>1017</v>
      </c>
      <c r="B421" s="35" t="s">
        <v>1645</v>
      </c>
      <c r="C421" s="36">
        <v>75</v>
      </c>
      <c r="D421" s="35">
        <v>73</v>
      </c>
      <c r="E421" s="35">
        <v>55</v>
      </c>
      <c r="F421" s="36" t="s">
        <v>1776</v>
      </c>
      <c r="G421" s="36" t="s">
        <v>1776</v>
      </c>
      <c r="H421" s="36" t="s">
        <v>1783</v>
      </c>
      <c r="I421" s="36">
        <v>4</v>
      </c>
      <c r="J421" s="33" t="s">
        <v>1061</v>
      </c>
    </row>
    <row r="422" spans="1:10" x14ac:dyDescent="0.25">
      <c r="A422" s="39" t="s">
        <v>1646</v>
      </c>
      <c r="B422" s="35" t="s">
        <v>1647</v>
      </c>
      <c r="C422" s="36">
        <v>63</v>
      </c>
      <c r="D422" s="35">
        <v>62</v>
      </c>
      <c r="E422" s="35">
        <v>47</v>
      </c>
      <c r="F422" s="36" t="s">
        <v>1776</v>
      </c>
      <c r="G422" s="36" t="s">
        <v>1776</v>
      </c>
      <c r="H422" s="36" t="s">
        <v>1783</v>
      </c>
      <c r="I422" s="36">
        <v>4</v>
      </c>
      <c r="J422" s="33" t="s">
        <v>1055</v>
      </c>
    </row>
    <row r="423" spans="1:10" x14ac:dyDescent="0.25">
      <c r="A423" s="39" t="s">
        <v>1648</v>
      </c>
      <c r="B423" s="35" t="s">
        <v>1649</v>
      </c>
      <c r="C423" s="36">
        <v>75</v>
      </c>
      <c r="D423" s="35">
        <v>75</v>
      </c>
      <c r="E423" s="35">
        <v>56</v>
      </c>
      <c r="F423" s="36" t="s">
        <v>1776</v>
      </c>
      <c r="G423" s="36" t="s">
        <v>1776</v>
      </c>
      <c r="H423" s="36" t="s">
        <v>1783</v>
      </c>
      <c r="I423" s="36">
        <v>4</v>
      </c>
      <c r="J423" s="33" t="s">
        <v>1061</v>
      </c>
    </row>
    <row r="424" spans="1:10" x14ac:dyDescent="0.25">
      <c r="A424" s="39" t="s">
        <v>986</v>
      </c>
      <c r="B424" s="35" t="s">
        <v>1650</v>
      </c>
      <c r="C424" s="36">
        <v>78</v>
      </c>
      <c r="D424" s="35">
        <v>76</v>
      </c>
      <c r="E424" s="35">
        <v>57</v>
      </c>
      <c r="F424" s="36" t="s">
        <v>1776</v>
      </c>
      <c r="G424" s="36" t="s">
        <v>1776</v>
      </c>
      <c r="H424" s="36" t="s">
        <v>1783</v>
      </c>
      <c r="I424" s="36">
        <v>4</v>
      </c>
      <c r="J424" s="33" t="s">
        <v>1043</v>
      </c>
    </row>
    <row r="425" spans="1:10" x14ac:dyDescent="0.25">
      <c r="A425" s="39" t="s">
        <v>1651</v>
      </c>
      <c r="B425" s="35" t="s">
        <v>1652</v>
      </c>
      <c r="C425" s="36">
        <v>78</v>
      </c>
      <c r="D425" s="35">
        <v>78</v>
      </c>
      <c r="E425" s="35">
        <v>59</v>
      </c>
      <c r="F425" s="36" t="s">
        <v>1776</v>
      </c>
      <c r="G425" s="36" t="s">
        <v>1776</v>
      </c>
      <c r="H425" s="36" t="s">
        <v>1783</v>
      </c>
      <c r="I425" s="36">
        <v>4</v>
      </c>
      <c r="J425" s="33" t="s">
        <v>1043</v>
      </c>
    </row>
    <row r="426" spans="1:10" x14ac:dyDescent="0.25">
      <c r="A426" s="39" t="s">
        <v>1031</v>
      </c>
      <c r="B426" s="35" t="s">
        <v>1653</v>
      </c>
      <c r="C426" s="36">
        <v>81</v>
      </c>
      <c r="D426" s="35">
        <v>81</v>
      </c>
      <c r="E426" s="35">
        <v>61</v>
      </c>
      <c r="F426" s="36" t="s">
        <v>1776</v>
      </c>
      <c r="G426" s="36" t="s">
        <v>1776</v>
      </c>
      <c r="H426" s="36" t="s">
        <v>1783</v>
      </c>
      <c r="I426" s="36">
        <v>4</v>
      </c>
      <c r="J426" s="33" t="s">
        <v>1044</v>
      </c>
    </row>
    <row r="427" spans="1:10" x14ac:dyDescent="0.25">
      <c r="A427" s="39" t="s">
        <v>1023</v>
      </c>
      <c r="B427" s="35" t="s">
        <v>1654</v>
      </c>
      <c r="C427" s="36">
        <v>84</v>
      </c>
      <c r="D427" s="35">
        <v>82</v>
      </c>
      <c r="E427" s="35">
        <v>62</v>
      </c>
      <c r="F427" s="36" t="s">
        <v>1776</v>
      </c>
      <c r="G427" s="36" t="s">
        <v>1776</v>
      </c>
      <c r="H427" s="36" t="s">
        <v>1783</v>
      </c>
      <c r="I427" s="36">
        <v>4</v>
      </c>
      <c r="J427" s="33" t="s">
        <v>1045</v>
      </c>
    </row>
    <row r="428" spans="1:10" x14ac:dyDescent="0.25">
      <c r="A428" s="39" t="s">
        <v>1019</v>
      </c>
      <c r="B428" s="35" t="s">
        <v>1655</v>
      </c>
      <c r="C428" s="36">
        <v>84</v>
      </c>
      <c r="D428" s="35">
        <v>83</v>
      </c>
      <c r="E428" s="35">
        <v>64</v>
      </c>
      <c r="F428" s="36" t="s">
        <v>1776</v>
      </c>
      <c r="G428" s="36" t="s">
        <v>1776</v>
      </c>
      <c r="H428" s="36" t="s">
        <v>1783</v>
      </c>
      <c r="I428" s="36">
        <v>4</v>
      </c>
      <c r="J428" s="33" t="s">
        <v>1045</v>
      </c>
    </row>
    <row r="429" spans="1:10" x14ac:dyDescent="0.25">
      <c r="A429" s="39" t="s">
        <v>1021</v>
      </c>
      <c r="B429" s="35" t="s">
        <v>1656</v>
      </c>
      <c r="C429" s="36">
        <v>87</v>
      </c>
      <c r="D429" s="35">
        <v>85</v>
      </c>
      <c r="E429" s="35">
        <v>66</v>
      </c>
      <c r="F429" s="36" t="s">
        <v>1776</v>
      </c>
      <c r="G429" s="36" t="s">
        <v>1776</v>
      </c>
      <c r="H429" s="36" t="s">
        <v>1783</v>
      </c>
      <c r="I429" s="36">
        <v>4</v>
      </c>
      <c r="J429" s="33" t="s">
        <v>1046</v>
      </c>
    </row>
    <row r="430" spans="1:10" x14ac:dyDescent="0.25">
      <c r="A430" s="39" t="s">
        <v>1657</v>
      </c>
      <c r="B430" s="35" t="s">
        <v>1658</v>
      </c>
      <c r="C430" s="36">
        <v>84</v>
      </c>
      <c r="D430" s="35">
        <v>84</v>
      </c>
      <c r="E430" s="35">
        <v>63</v>
      </c>
      <c r="F430" s="36" t="s">
        <v>1776</v>
      </c>
      <c r="G430" s="36" t="s">
        <v>1776</v>
      </c>
      <c r="H430" s="36" t="s">
        <v>1783</v>
      </c>
      <c r="I430" s="36">
        <v>4</v>
      </c>
      <c r="J430" s="33" t="s">
        <v>1045</v>
      </c>
    </row>
    <row r="431" spans="1:10" x14ac:dyDescent="0.25">
      <c r="A431" s="39" t="s">
        <v>1659</v>
      </c>
      <c r="B431" s="35" t="s">
        <v>1660</v>
      </c>
      <c r="C431" s="36">
        <v>60</v>
      </c>
      <c r="D431" s="35">
        <v>58</v>
      </c>
      <c r="E431" s="35">
        <v>43</v>
      </c>
      <c r="F431" s="36" t="s">
        <v>1776</v>
      </c>
      <c r="G431" s="36" t="s">
        <v>1789</v>
      </c>
      <c r="H431" s="36" t="s">
        <v>1783</v>
      </c>
      <c r="I431" s="36">
        <v>2</v>
      </c>
      <c r="J431" s="33" t="s">
        <v>1054</v>
      </c>
    </row>
    <row r="432" spans="1:10" x14ac:dyDescent="0.25">
      <c r="A432" s="39" t="s">
        <v>987</v>
      </c>
      <c r="B432" s="35" t="s">
        <v>1661</v>
      </c>
      <c r="C432" s="36">
        <v>63</v>
      </c>
      <c r="D432" s="35">
        <v>61</v>
      </c>
      <c r="E432" s="35">
        <v>45</v>
      </c>
      <c r="F432" s="36" t="s">
        <v>1776</v>
      </c>
      <c r="G432" s="36" t="s">
        <v>1789</v>
      </c>
      <c r="H432" s="36" t="s">
        <v>1783</v>
      </c>
      <c r="I432" s="36">
        <v>2</v>
      </c>
      <c r="J432" s="33" t="s">
        <v>1055</v>
      </c>
    </row>
    <row r="433" spans="1:10" x14ac:dyDescent="0.25">
      <c r="A433" s="39" t="s">
        <v>1662</v>
      </c>
      <c r="B433" s="35" t="s">
        <v>1663</v>
      </c>
      <c r="C433" s="36">
        <v>66</v>
      </c>
      <c r="D433" s="35">
        <v>64</v>
      </c>
      <c r="E433" s="35">
        <v>48</v>
      </c>
      <c r="F433" s="36" t="s">
        <v>1776</v>
      </c>
      <c r="G433" s="36" t="s">
        <v>1789</v>
      </c>
      <c r="H433" s="36" t="s">
        <v>1783</v>
      </c>
      <c r="I433" s="36">
        <v>3</v>
      </c>
      <c r="J433" s="33" t="s">
        <v>1056</v>
      </c>
    </row>
    <row r="434" spans="1:10" x14ac:dyDescent="0.25">
      <c r="A434" s="39" t="s">
        <v>988</v>
      </c>
      <c r="B434" s="35" t="s">
        <v>1664</v>
      </c>
      <c r="C434" s="36">
        <v>72</v>
      </c>
      <c r="D434" s="35">
        <v>72</v>
      </c>
      <c r="E434" s="35">
        <v>54</v>
      </c>
      <c r="F434" s="36" t="s">
        <v>1776</v>
      </c>
      <c r="G434" s="36" t="s">
        <v>1789</v>
      </c>
      <c r="H434" s="36" t="s">
        <v>1783</v>
      </c>
      <c r="I434" s="36">
        <v>4</v>
      </c>
      <c r="J434" s="33" t="s">
        <v>1060</v>
      </c>
    </row>
    <row r="435" spans="1:10" x14ac:dyDescent="0.25">
      <c r="A435" s="39" t="s">
        <v>1665</v>
      </c>
      <c r="B435" s="35" t="s">
        <v>1666</v>
      </c>
      <c r="C435" s="36">
        <v>81</v>
      </c>
      <c r="D435" s="35">
        <v>79</v>
      </c>
      <c r="E435" s="35">
        <v>59</v>
      </c>
      <c r="F435" s="36" t="s">
        <v>1776</v>
      </c>
      <c r="G435" s="36" t="s">
        <v>1789</v>
      </c>
      <c r="H435" s="36" t="s">
        <v>1783</v>
      </c>
      <c r="I435" s="36">
        <v>4</v>
      </c>
      <c r="J435" s="33" t="s">
        <v>1044</v>
      </c>
    </row>
    <row r="436" spans="1:10" x14ac:dyDescent="0.25">
      <c r="A436" s="39" t="s">
        <v>1038</v>
      </c>
      <c r="B436" s="35" t="s">
        <v>1667</v>
      </c>
      <c r="C436" s="36">
        <v>84</v>
      </c>
      <c r="D436" s="35">
        <v>84</v>
      </c>
      <c r="E436" s="35">
        <v>63</v>
      </c>
      <c r="F436" s="36" t="s">
        <v>1776</v>
      </c>
      <c r="G436" s="36" t="s">
        <v>1789</v>
      </c>
      <c r="H436" s="36" t="s">
        <v>1783</v>
      </c>
      <c r="I436" s="36">
        <v>4</v>
      </c>
      <c r="J436" s="33" t="s">
        <v>1045</v>
      </c>
    </row>
    <row r="437" spans="1:10" x14ac:dyDescent="0.25">
      <c r="A437" s="39" t="s">
        <v>1034</v>
      </c>
      <c r="B437" s="35" t="s">
        <v>1668</v>
      </c>
      <c r="C437" s="36">
        <v>57</v>
      </c>
      <c r="D437" s="35">
        <v>57</v>
      </c>
      <c r="E437" s="35">
        <v>42</v>
      </c>
      <c r="F437" s="36" t="s">
        <v>1776</v>
      </c>
      <c r="G437" s="36" t="s">
        <v>861</v>
      </c>
      <c r="H437" s="36" t="s">
        <v>1783</v>
      </c>
      <c r="I437" s="36">
        <v>0</v>
      </c>
      <c r="J437" s="33" t="s">
        <v>1053</v>
      </c>
    </row>
    <row r="438" spans="1:10" x14ac:dyDescent="0.25">
      <c r="A438" s="39" t="s">
        <v>1669</v>
      </c>
      <c r="B438" s="35" t="s">
        <v>1670</v>
      </c>
      <c r="C438" s="36">
        <v>63</v>
      </c>
      <c r="D438" s="35">
        <v>63</v>
      </c>
      <c r="E438" s="35">
        <v>47</v>
      </c>
      <c r="F438" s="36" t="s">
        <v>1776</v>
      </c>
      <c r="G438" s="36" t="s">
        <v>861</v>
      </c>
      <c r="H438" s="36" t="s">
        <v>1783</v>
      </c>
      <c r="I438" s="36">
        <v>0</v>
      </c>
      <c r="J438" s="33" t="s">
        <v>1055</v>
      </c>
    </row>
    <row r="439" spans="1:10" x14ac:dyDescent="0.25">
      <c r="A439" s="39" t="s">
        <v>1671</v>
      </c>
      <c r="B439" s="35" t="s">
        <v>1672</v>
      </c>
      <c r="C439" s="36">
        <v>69</v>
      </c>
      <c r="D439" s="35">
        <v>69</v>
      </c>
      <c r="E439" s="35">
        <v>51</v>
      </c>
      <c r="F439" s="36" t="s">
        <v>1776</v>
      </c>
      <c r="G439" s="36" t="s">
        <v>861</v>
      </c>
      <c r="H439" s="36" t="s">
        <v>1783</v>
      </c>
      <c r="I439" s="36">
        <v>0</v>
      </c>
      <c r="J439" s="33" t="s">
        <v>1059</v>
      </c>
    </row>
    <row r="440" spans="1:10" x14ac:dyDescent="0.25">
      <c r="A440" s="39" t="s">
        <v>1673</v>
      </c>
      <c r="B440" s="35" t="s">
        <v>1674</v>
      </c>
      <c r="C440" s="36">
        <v>78</v>
      </c>
      <c r="D440" s="35">
        <v>76</v>
      </c>
      <c r="E440" s="35">
        <v>57</v>
      </c>
      <c r="F440" s="36" t="s">
        <v>1776</v>
      </c>
      <c r="G440" s="36" t="s">
        <v>861</v>
      </c>
      <c r="H440" s="36" t="s">
        <v>1783</v>
      </c>
      <c r="I440" s="36">
        <v>0</v>
      </c>
      <c r="J440" s="33" t="s">
        <v>1043</v>
      </c>
    </row>
    <row r="441" spans="1:10" x14ac:dyDescent="0.25">
      <c r="A441" s="39" t="s">
        <v>1675</v>
      </c>
      <c r="B441" s="35" t="s">
        <v>1676</v>
      </c>
      <c r="C441" s="36">
        <v>87</v>
      </c>
      <c r="D441" s="35">
        <v>85</v>
      </c>
      <c r="E441" s="35">
        <v>64</v>
      </c>
      <c r="F441" s="36" t="s">
        <v>1776</v>
      </c>
      <c r="G441" s="36" t="s">
        <v>861</v>
      </c>
      <c r="H441" s="36" t="s">
        <v>1783</v>
      </c>
      <c r="I441" s="36">
        <v>0</v>
      </c>
      <c r="J441" s="33" t="s">
        <v>1046</v>
      </c>
    </row>
    <row r="442" spans="1:10" x14ac:dyDescent="0.25">
      <c r="A442" s="39" t="s">
        <v>1677</v>
      </c>
      <c r="B442" s="35" t="s">
        <v>1678</v>
      </c>
      <c r="C442" s="36">
        <v>60</v>
      </c>
      <c r="D442" s="35">
        <v>60</v>
      </c>
      <c r="E442" s="35">
        <v>45</v>
      </c>
      <c r="F442" s="36" t="s">
        <v>1776</v>
      </c>
      <c r="G442" s="36" t="s">
        <v>1013</v>
      </c>
      <c r="H442" s="36" t="s">
        <v>1783</v>
      </c>
      <c r="I442" s="36">
        <v>0</v>
      </c>
      <c r="J442" s="33" t="s">
        <v>1054</v>
      </c>
    </row>
    <row r="443" spans="1:10" x14ac:dyDescent="0.25">
      <c r="A443" s="39" t="s">
        <v>1679</v>
      </c>
      <c r="B443" s="35" t="s">
        <v>1680</v>
      </c>
      <c r="C443" s="36">
        <v>66</v>
      </c>
      <c r="D443" s="35">
        <v>66</v>
      </c>
      <c r="E443" s="35">
        <v>49</v>
      </c>
      <c r="F443" s="36" t="s">
        <v>1776</v>
      </c>
      <c r="G443" s="36" t="s">
        <v>1013</v>
      </c>
      <c r="H443" s="36" t="s">
        <v>1783</v>
      </c>
      <c r="I443" s="36">
        <v>0</v>
      </c>
      <c r="J443" s="33" t="s">
        <v>1056</v>
      </c>
    </row>
    <row r="444" spans="1:10" x14ac:dyDescent="0.25">
      <c r="A444" s="39" t="s">
        <v>1681</v>
      </c>
      <c r="B444" s="35" t="s">
        <v>1682</v>
      </c>
      <c r="C444" s="36">
        <v>72</v>
      </c>
      <c r="D444" s="35">
        <v>72</v>
      </c>
      <c r="E444" s="35">
        <v>54</v>
      </c>
      <c r="F444" s="36" t="s">
        <v>1776</v>
      </c>
      <c r="G444" s="36" t="s">
        <v>1013</v>
      </c>
      <c r="H444" s="36" t="s">
        <v>1783</v>
      </c>
      <c r="I444" s="36">
        <v>0</v>
      </c>
      <c r="J444" s="33" t="s">
        <v>1060</v>
      </c>
    </row>
    <row r="445" spans="1:10" x14ac:dyDescent="0.25">
      <c r="A445" s="39" t="s">
        <v>1683</v>
      </c>
      <c r="B445" s="35" t="s">
        <v>1684</v>
      </c>
      <c r="C445" s="36">
        <v>81</v>
      </c>
      <c r="D445" s="35">
        <v>81</v>
      </c>
      <c r="E445" s="35">
        <v>60</v>
      </c>
      <c r="F445" s="36" t="s">
        <v>1776</v>
      </c>
      <c r="G445" s="36" t="s">
        <v>1013</v>
      </c>
      <c r="H445" s="36" t="s">
        <v>1783</v>
      </c>
      <c r="I445" s="36">
        <v>0</v>
      </c>
      <c r="J445" s="33" t="s">
        <v>1044</v>
      </c>
    </row>
    <row r="446" spans="1:10" x14ac:dyDescent="0.25">
      <c r="A446" s="39" t="s">
        <v>1685</v>
      </c>
      <c r="B446" s="35" t="s">
        <v>1686</v>
      </c>
      <c r="C446" s="36">
        <v>87</v>
      </c>
      <c r="D446" s="35">
        <v>85</v>
      </c>
      <c r="E446" s="35">
        <v>65</v>
      </c>
      <c r="F446" s="36" t="s">
        <v>1776</v>
      </c>
      <c r="G446" s="36" t="s">
        <v>1013</v>
      </c>
      <c r="H446" s="36" t="s">
        <v>1783</v>
      </c>
      <c r="I446" s="36">
        <v>0</v>
      </c>
      <c r="J446" s="33" t="s">
        <v>1046</v>
      </c>
    </row>
    <row r="447" spans="1:10" x14ac:dyDescent="0.25">
      <c r="A447" s="39" t="s">
        <v>1687</v>
      </c>
      <c r="B447" s="35" t="s">
        <v>1688</v>
      </c>
      <c r="C447" s="36">
        <v>63</v>
      </c>
      <c r="D447" s="35">
        <v>61</v>
      </c>
      <c r="E447" s="35">
        <v>46</v>
      </c>
      <c r="F447" s="36" t="s">
        <v>1776</v>
      </c>
      <c r="G447" s="36" t="s">
        <v>870</v>
      </c>
      <c r="H447" s="36" t="s">
        <v>1783</v>
      </c>
      <c r="I447" s="36">
        <v>0</v>
      </c>
      <c r="J447" s="33" t="s">
        <v>1055</v>
      </c>
    </row>
    <row r="448" spans="1:10" x14ac:dyDescent="0.25">
      <c r="A448" s="39" t="s">
        <v>1689</v>
      </c>
      <c r="B448" s="35" t="s">
        <v>1690</v>
      </c>
      <c r="C448" s="36">
        <v>69</v>
      </c>
      <c r="D448" s="35">
        <v>68</v>
      </c>
      <c r="E448" s="35">
        <v>51</v>
      </c>
      <c r="F448" s="36" t="s">
        <v>1776</v>
      </c>
      <c r="G448" s="36" t="s">
        <v>870</v>
      </c>
      <c r="H448" s="36" t="s">
        <v>1783</v>
      </c>
      <c r="I448" s="36">
        <v>0</v>
      </c>
      <c r="J448" s="33" t="s">
        <v>1059</v>
      </c>
    </row>
    <row r="449" spans="1:10" x14ac:dyDescent="0.25">
      <c r="A449" s="39" t="s">
        <v>1036</v>
      </c>
      <c r="B449" s="35" t="s">
        <v>1691</v>
      </c>
      <c r="C449" s="36">
        <v>75</v>
      </c>
      <c r="D449" s="35">
        <v>75</v>
      </c>
      <c r="E449" s="35">
        <v>56</v>
      </c>
      <c r="F449" s="36" t="s">
        <v>1776</v>
      </c>
      <c r="G449" s="36" t="s">
        <v>870</v>
      </c>
      <c r="H449" s="36" t="s">
        <v>1783</v>
      </c>
      <c r="I449" s="36">
        <v>0</v>
      </c>
      <c r="J449" s="33" t="s">
        <v>1061</v>
      </c>
    </row>
    <row r="450" spans="1:10" x14ac:dyDescent="0.25">
      <c r="A450" s="39" t="s">
        <v>1029</v>
      </c>
      <c r="B450" s="35" t="s">
        <v>1692</v>
      </c>
      <c r="C450" s="36">
        <v>84</v>
      </c>
      <c r="D450" s="35">
        <v>82</v>
      </c>
      <c r="E450" s="35">
        <v>62</v>
      </c>
      <c r="F450" s="36" t="s">
        <v>1776</v>
      </c>
      <c r="G450" s="36" t="s">
        <v>870</v>
      </c>
      <c r="H450" s="36" t="s">
        <v>1783</v>
      </c>
      <c r="I450" s="36">
        <v>0</v>
      </c>
      <c r="J450" s="33" t="s">
        <v>1045</v>
      </c>
    </row>
    <row r="451" spans="1:10" x14ac:dyDescent="0.25">
      <c r="A451" s="39" t="s">
        <v>1693</v>
      </c>
      <c r="B451" s="35" t="s">
        <v>1694</v>
      </c>
      <c r="C451" s="36">
        <v>87</v>
      </c>
      <c r="D451" s="35">
        <v>85</v>
      </c>
      <c r="E451" s="35">
        <v>67</v>
      </c>
      <c r="F451" s="36" t="s">
        <v>1776</v>
      </c>
      <c r="G451" s="36" t="s">
        <v>870</v>
      </c>
      <c r="H451" s="36" t="s">
        <v>1783</v>
      </c>
      <c r="I451" s="36">
        <v>0</v>
      </c>
      <c r="J451" s="33" t="s">
        <v>1046</v>
      </c>
    </row>
    <row r="452" spans="1:10" x14ac:dyDescent="0.25">
      <c r="A452" s="39" t="s">
        <v>1027</v>
      </c>
      <c r="B452" s="35" t="s">
        <v>1695</v>
      </c>
      <c r="C452" s="36">
        <v>84</v>
      </c>
      <c r="D452" s="35">
        <v>84</v>
      </c>
      <c r="E452" s="35">
        <v>63</v>
      </c>
      <c r="F452" s="36" t="s">
        <v>1776</v>
      </c>
      <c r="G452" s="36" t="s">
        <v>835</v>
      </c>
      <c r="H452" s="36" t="s">
        <v>1783</v>
      </c>
      <c r="I452" s="36">
        <v>3</v>
      </c>
      <c r="J452" s="33" t="s">
        <v>1045</v>
      </c>
    </row>
    <row r="453" spans="1:10" x14ac:dyDescent="0.25">
      <c r="A453" s="39" t="s">
        <v>1696</v>
      </c>
      <c r="B453" s="35" t="s">
        <v>1697</v>
      </c>
      <c r="C453" s="36">
        <v>78</v>
      </c>
      <c r="D453" s="35">
        <v>76</v>
      </c>
      <c r="E453" s="35">
        <v>57</v>
      </c>
      <c r="F453" s="36" t="s">
        <v>1776</v>
      </c>
      <c r="G453" s="36" t="s">
        <v>1789</v>
      </c>
      <c r="H453" s="36" t="s">
        <v>1783</v>
      </c>
      <c r="I453" s="36">
        <v>3</v>
      </c>
      <c r="J453" s="33" t="s">
        <v>1043</v>
      </c>
    </row>
    <row r="454" spans="1:10" x14ac:dyDescent="0.25">
      <c r="A454" s="39" t="s">
        <v>1698</v>
      </c>
      <c r="B454" s="35" t="s">
        <v>1699</v>
      </c>
      <c r="C454" s="36">
        <v>69</v>
      </c>
      <c r="D454" s="35">
        <v>68</v>
      </c>
      <c r="E454" s="35">
        <v>51</v>
      </c>
      <c r="F454" s="36" t="s">
        <v>1776</v>
      </c>
      <c r="G454" s="36" t="s">
        <v>1789</v>
      </c>
      <c r="H454" s="36" t="s">
        <v>1783</v>
      </c>
      <c r="I454" s="36">
        <v>3</v>
      </c>
      <c r="J454" s="33" t="s">
        <v>1059</v>
      </c>
    </row>
    <row r="455" spans="1:10" x14ac:dyDescent="0.25">
      <c r="A455" s="39" t="s">
        <v>1700</v>
      </c>
      <c r="B455" s="35" t="s">
        <v>1701</v>
      </c>
      <c r="C455" s="36">
        <v>36</v>
      </c>
      <c r="D455" s="35">
        <v>35</v>
      </c>
      <c r="E455" s="35">
        <v>26</v>
      </c>
      <c r="F455" s="36" t="s">
        <v>1776</v>
      </c>
      <c r="G455" s="36" t="s">
        <v>1792</v>
      </c>
      <c r="H455" s="36" t="s">
        <v>1782</v>
      </c>
      <c r="I455" s="36">
        <v>3</v>
      </c>
      <c r="J455" s="33" t="s">
        <v>1058</v>
      </c>
    </row>
    <row r="456" spans="1:10" x14ac:dyDescent="0.25">
      <c r="A456" s="39" t="s">
        <v>1702</v>
      </c>
      <c r="B456" s="35" t="s">
        <v>1703</v>
      </c>
      <c r="C456" s="36">
        <v>42</v>
      </c>
      <c r="D456" s="35">
        <v>40</v>
      </c>
      <c r="E456" s="35">
        <v>30</v>
      </c>
      <c r="F456" s="36" t="s">
        <v>1776</v>
      </c>
      <c r="G456" s="36" t="s">
        <v>1792</v>
      </c>
      <c r="H456" s="36" t="s">
        <v>1782</v>
      </c>
      <c r="I456" s="36">
        <v>3</v>
      </c>
      <c r="J456" s="33" t="s">
        <v>1047</v>
      </c>
    </row>
    <row r="457" spans="1:10" x14ac:dyDescent="0.25">
      <c r="A457" s="39" t="s">
        <v>1018</v>
      </c>
      <c r="B457" s="35" t="s">
        <v>1704</v>
      </c>
      <c r="C457" s="36">
        <v>48</v>
      </c>
      <c r="D457" s="35">
        <v>46</v>
      </c>
      <c r="E457" s="35">
        <v>29</v>
      </c>
      <c r="F457" s="36" t="s">
        <v>1776</v>
      </c>
      <c r="G457" s="36" t="s">
        <v>1792</v>
      </c>
      <c r="H457" s="36" t="s">
        <v>1782</v>
      </c>
      <c r="I457" s="36">
        <v>3</v>
      </c>
      <c r="J457" s="33" t="s">
        <v>1050</v>
      </c>
    </row>
    <row r="458" spans="1:10" x14ac:dyDescent="0.25">
      <c r="A458" s="39" t="s">
        <v>1705</v>
      </c>
      <c r="B458" s="35" t="s">
        <v>1706</v>
      </c>
      <c r="C458" s="36">
        <v>51</v>
      </c>
      <c r="D458" s="35">
        <v>50</v>
      </c>
      <c r="E458" s="35">
        <v>32</v>
      </c>
      <c r="F458" s="36" t="s">
        <v>1776</v>
      </c>
      <c r="G458" s="36" t="s">
        <v>1792</v>
      </c>
      <c r="H458" s="36" t="s">
        <v>1782</v>
      </c>
      <c r="I458" s="36">
        <v>3</v>
      </c>
      <c r="J458" s="33" t="s">
        <v>1051</v>
      </c>
    </row>
    <row r="459" spans="1:10" x14ac:dyDescent="0.25">
      <c r="A459" s="39" t="s">
        <v>1707</v>
      </c>
      <c r="B459" s="35" t="s">
        <v>1708</v>
      </c>
      <c r="C459" s="36">
        <v>57</v>
      </c>
      <c r="D459" s="35">
        <v>55</v>
      </c>
      <c r="E459" s="35">
        <v>41</v>
      </c>
      <c r="F459" s="36" t="s">
        <v>1776</v>
      </c>
      <c r="G459" s="36" t="s">
        <v>1792</v>
      </c>
      <c r="H459" s="36" t="s">
        <v>1782</v>
      </c>
      <c r="I459" s="36">
        <v>3</v>
      </c>
      <c r="J459" s="33" t="s">
        <v>1053</v>
      </c>
    </row>
    <row r="460" spans="1:10" x14ac:dyDescent="0.25">
      <c r="A460" s="39" t="s">
        <v>1709</v>
      </c>
      <c r="B460" s="35" t="s">
        <v>1710</v>
      </c>
      <c r="C460" s="36">
        <v>33</v>
      </c>
      <c r="D460" s="35">
        <v>33</v>
      </c>
      <c r="E460" s="35">
        <v>25</v>
      </c>
      <c r="F460" s="36" t="s">
        <v>1776</v>
      </c>
      <c r="G460" s="36" t="s">
        <v>1793</v>
      </c>
      <c r="H460" s="36" t="s">
        <v>1782</v>
      </c>
      <c r="I460" s="36">
        <v>3</v>
      </c>
      <c r="J460" s="33" t="s">
        <v>1057</v>
      </c>
    </row>
    <row r="461" spans="1:10" x14ac:dyDescent="0.25">
      <c r="A461" s="39" t="s">
        <v>1711</v>
      </c>
      <c r="B461" s="35" t="s">
        <v>1712</v>
      </c>
      <c r="C461" s="36">
        <v>39</v>
      </c>
      <c r="D461" s="35">
        <v>38</v>
      </c>
      <c r="E461" s="35">
        <v>29</v>
      </c>
      <c r="F461" s="36" t="s">
        <v>1776</v>
      </c>
      <c r="G461" s="36" t="s">
        <v>1793</v>
      </c>
      <c r="H461" s="36" t="s">
        <v>1782</v>
      </c>
      <c r="I461" s="36">
        <v>3</v>
      </c>
      <c r="J461" s="33" t="s">
        <v>1048</v>
      </c>
    </row>
    <row r="462" spans="1:10" x14ac:dyDescent="0.25">
      <c r="A462" s="39" t="s">
        <v>1713</v>
      </c>
      <c r="B462" s="35" t="s">
        <v>1714</v>
      </c>
      <c r="C462" s="36">
        <v>45</v>
      </c>
      <c r="D462" s="35">
        <v>44</v>
      </c>
      <c r="E462" s="35">
        <v>29</v>
      </c>
      <c r="F462" s="36" t="s">
        <v>1776</v>
      </c>
      <c r="G462" s="36" t="s">
        <v>1793</v>
      </c>
      <c r="H462" s="36" t="s">
        <v>1782</v>
      </c>
      <c r="I462" s="36">
        <v>3</v>
      </c>
      <c r="J462" s="33" t="s">
        <v>1049</v>
      </c>
    </row>
    <row r="463" spans="1:10" x14ac:dyDescent="0.25">
      <c r="A463" s="39" t="s">
        <v>1715</v>
      </c>
      <c r="B463" s="35" t="s">
        <v>1716</v>
      </c>
      <c r="C463" s="36">
        <v>51</v>
      </c>
      <c r="D463" s="35">
        <v>49</v>
      </c>
      <c r="E463" s="35">
        <v>32</v>
      </c>
      <c r="F463" s="36" t="s">
        <v>1776</v>
      </c>
      <c r="G463" s="36" t="s">
        <v>1793</v>
      </c>
      <c r="H463" s="36" t="s">
        <v>1782</v>
      </c>
      <c r="I463" s="36">
        <v>3</v>
      </c>
      <c r="J463" s="33" t="s">
        <v>1051</v>
      </c>
    </row>
    <row r="464" spans="1:10" x14ac:dyDescent="0.25">
      <c r="A464" s="39" t="s">
        <v>1001</v>
      </c>
      <c r="B464" s="35" t="s">
        <v>1717</v>
      </c>
      <c r="C464" s="36">
        <v>54</v>
      </c>
      <c r="D464" s="35">
        <v>54</v>
      </c>
      <c r="E464" s="35">
        <v>40</v>
      </c>
      <c r="F464" s="36" t="s">
        <v>1776</v>
      </c>
      <c r="G464" s="36" t="s">
        <v>1793</v>
      </c>
      <c r="H464" s="36" t="s">
        <v>1782</v>
      </c>
      <c r="I464" s="36">
        <v>3</v>
      </c>
      <c r="J464" s="33" t="s">
        <v>1052</v>
      </c>
    </row>
    <row r="465" spans="1:10" x14ac:dyDescent="0.25">
      <c r="A465" s="39" t="s">
        <v>1718</v>
      </c>
      <c r="B465" s="35" t="s">
        <v>1719</v>
      </c>
      <c r="C465" s="36">
        <v>36</v>
      </c>
      <c r="D465" s="35">
        <v>35</v>
      </c>
      <c r="E465" s="35">
        <v>26</v>
      </c>
      <c r="F465" s="36" t="s">
        <v>1776</v>
      </c>
      <c r="G465" s="36" t="s">
        <v>1794</v>
      </c>
      <c r="H465" s="36" t="s">
        <v>1782</v>
      </c>
      <c r="I465" s="36">
        <v>4</v>
      </c>
      <c r="J465" s="33" t="s">
        <v>1058</v>
      </c>
    </row>
    <row r="466" spans="1:10" x14ac:dyDescent="0.25">
      <c r="A466" s="39" t="s">
        <v>1720</v>
      </c>
      <c r="B466" s="35" t="s">
        <v>1721</v>
      </c>
      <c r="C466" s="36">
        <v>42</v>
      </c>
      <c r="D466" s="35">
        <v>40</v>
      </c>
      <c r="E466" s="35">
        <v>30</v>
      </c>
      <c r="F466" s="36" t="s">
        <v>1776</v>
      </c>
      <c r="G466" s="36" t="s">
        <v>1794</v>
      </c>
      <c r="H466" s="36" t="s">
        <v>1782</v>
      </c>
      <c r="I466" s="36">
        <v>4</v>
      </c>
      <c r="J466" s="33" t="s">
        <v>1047</v>
      </c>
    </row>
    <row r="467" spans="1:10" x14ac:dyDescent="0.25">
      <c r="A467" s="39" t="s">
        <v>1722</v>
      </c>
      <c r="B467" s="35" t="s">
        <v>1723</v>
      </c>
      <c r="C467" s="36">
        <v>48</v>
      </c>
      <c r="D467" s="35">
        <v>46</v>
      </c>
      <c r="E467" s="35">
        <v>34</v>
      </c>
      <c r="F467" s="36" t="s">
        <v>1776</v>
      </c>
      <c r="G467" s="36" t="s">
        <v>1794</v>
      </c>
      <c r="H467" s="36" t="s">
        <v>1782</v>
      </c>
      <c r="I467" s="36">
        <v>4</v>
      </c>
      <c r="J467" s="33" t="s">
        <v>1050</v>
      </c>
    </row>
    <row r="468" spans="1:10" x14ac:dyDescent="0.25">
      <c r="A468" s="39" t="s">
        <v>1724</v>
      </c>
      <c r="B468" s="35" t="s">
        <v>1725</v>
      </c>
      <c r="C468" s="36">
        <v>51</v>
      </c>
      <c r="D468" s="35">
        <v>51</v>
      </c>
      <c r="E468" s="35">
        <v>38</v>
      </c>
      <c r="F468" s="36" t="s">
        <v>1776</v>
      </c>
      <c r="G468" s="36" t="s">
        <v>1794</v>
      </c>
      <c r="H468" s="36" t="s">
        <v>1782</v>
      </c>
      <c r="I468" s="36">
        <v>4</v>
      </c>
      <c r="J468" s="33" t="s">
        <v>1051</v>
      </c>
    </row>
    <row r="469" spans="1:10" x14ac:dyDescent="0.25">
      <c r="A469" s="39" t="s">
        <v>1726</v>
      </c>
      <c r="B469" s="35" t="s">
        <v>1727</v>
      </c>
      <c r="C469" s="36">
        <v>57</v>
      </c>
      <c r="D469" s="35">
        <v>55</v>
      </c>
      <c r="E469" s="35">
        <v>41</v>
      </c>
      <c r="F469" s="36" t="s">
        <v>1776</v>
      </c>
      <c r="G469" s="36" t="s">
        <v>1794</v>
      </c>
      <c r="H469" s="36" t="s">
        <v>1782</v>
      </c>
      <c r="I469" s="36">
        <v>4</v>
      </c>
      <c r="J469" s="33" t="s">
        <v>1053</v>
      </c>
    </row>
    <row r="470" spans="1:10" x14ac:dyDescent="0.25">
      <c r="A470" s="39" t="s">
        <v>1728</v>
      </c>
      <c r="B470" s="35" t="s">
        <v>1729</v>
      </c>
      <c r="C470" s="36">
        <v>33</v>
      </c>
      <c r="D470" s="35">
        <v>33</v>
      </c>
      <c r="E470" s="35">
        <v>24</v>
      </c>
      <c r="F470" s="36" t="s">
        <v>1776</v>
      </c>
      <c r="G470" s="36" t="s">
        <v>1795</v>
      </c>
      <c r="H470" s="36" t="s">
        <v>1782</v>
      </c>
      <c r="I470" s="36">
        <v>2</v>
      </c>
      <c r="J470" s="33" t="s">
        <v>1057</v>
      </c>
    </row>
    <row r="471" spans="1:10" x14ac:dyDescent="0.25">
      <c r="A471" s="39" t="s">
        <v>1730</v>
      </c>
      <c r="B471" s="35" t="s">
        <v>1731</v>
      </c>
      <c r="C471" s="36">
        <v>39</v>
      </c>
      <c r="D471" s="35">
        <v>39</v>
      </c>
      <c r="E471" s="35">
        <v>29</v>
      </c>
      <c r="F471" s="36" t="s">
        <v>1776</v>
      </c>
      <c r="G471" s="36" t="s">
        <v>1795</v>
      </c>
      <c r="H471" s="36" t="s">
        <v>1782</v>
      </c>
      <c r="I471" s="36">
        <v>2</v>
      </c>
      <c r="J471" s="33" t="s">
        <v>1048</v>
      </c>
    </row>
    <row r="472" spans="1:10" x14ac:dyDescent="0.25">
      <c r="A472" s="39" t="s">
        <v>1732</v>
      </c>
      <c r="B472" s="35" t="s">
        <v>1733</v>
      </c>
      <c r="C472" s="36">
        <v>45</v>
      </c>
      <c r="D472" s="35">
        <v>45</v>
      </c>
      <c r="E472" s="35">
        <v>33</v>
      </c>
      <c r="F472" s="36" t="s">
        <v>1776</v>
      </c>
      <c r="G472" s="36" t="s">
        <v>1795</v>
      </c>
      <c r="H472" s="36" t="s">
        <v>1782</v>
      </c>
      <c r="I472" s="36">
        <v>2</v>
      </c>
      <c r="J472" s="33" t="s">
        <v>1049</v>
      </c>
    </row>
    <row r="473" spans="1:10" x14ac:dyDescent="0.25">
      <c r="A473" s="39" t="s">
        <v>1028</v>
      </c>
      <c r="B473" s="35" t="s">
        <v>1734</v>
      </c>
      <c r="C473" s="36">
        <v>51</v>
      </c>
      <c r="D473" s="35">
        <v>49</v>
      </c>
      <c r="E473" s="35">
        <v>36</v>
      </c>
      <c r="F473" s="36" t="s">
        <v>1776</v>
      </c>
      <c r="G473" s="36" t="s">
        <v>1795</v>
      </c>
      <c r="H473" s="36" t="s">
        <v>1782</v>
      </c>
      <c r="I473" s="36">
        <v>2</v>
      </c>
      <c r="J473" s="33" t="s">
        <v>1051</v>
      </c>
    </row>
    <row r="474" spans="1:10" x14ac:dyDescent="0.25">
      <c r="A474" s="39" t="s">
        <v>1002</v>
      </c>
      <c r="B474" s="35" t="s">
        <v>1735</v>
      </c>
      <c r="C474" s="36">
        <v>54</v>
      </c>
      <c r="D474" s="35">
        <v>54</v>
      </c>
      <c r="E474" s="35">
        <v>40</v>
      </c>
      <c r="F474" s="36" t="s">
        <v>1776</v>
      </c>
      <c r="G474" s="36" t="s">
        <v>1795</v>
      </c>
      <c r="H474" s="36" t="s">
        <v>1782</v>
      </c>
      <c r="I474" s="36">
        <v>2</v>
      </c>
      <c r="J474" s="33" t="s">
        <v>1052</v>
      </c>
    </row>
    <row r="475" spans="1:10" x14ac:dyDescent="0.25">
      <c r="A475" s="39" t="s">
        <v>1736</v>
      </c>
      <c r="B475" s="35" t="s">
        <v>1737</v>
      </c>
      <c r="C475" s="36">
        <v>63</v>
      </c>
      <c r="D475" s="35">
        <v>62</v>
      </c>
      <c r="E475" s="35">
        <v>46</v>
      </c>
      <c r="F475" s="36" t="s">
        <v>1776</v>
      </c>
      <c r="G475" s="36" t="s">
        <v>1792</v>
      </c>
      <c r="H475" s="36" t="s">
        <v>1783</v>
      </c>
      <c r="I475" s="36">
        <v>3</v>
      </c>
      <c r="J475" s="33" t="s">
        <v>1055</v>
      </c>
    </row>
    <row r="476" spans="1:10" x14ac:dyDescent="0.25">
      <c r="A476" s="39" t="s">
        <v>1738</v>
      </c>
      <c r="B476" s="35" t="s">
        <v>1739</v>
      </c>
      <c r="C476" s="36">
        <v>69</v>
      </c>
      <c r="D476" s="35">
        <v>69</v>
      </c>
      <c r="E476" s="35">
        <v>51</v>
      </c>
      <c r="F476" s="36" t="s">
        <v>1776</v>
      </c>
      <c r="G476" s="36" t="s">
        <v>1792</v>
      </c>
      <c r="H476" s="36" t="s">
        <v>1783</v>
      </c>
      <c r="I476" s="36">
        <v>3</v>
      </c>
      <c r="J476" s="33" t="s">
        <v>1059</v>
      </c>
    </row>
    <row r="477" spans="1:10" x14ac:dyDescent="0.25">
      <c r="A477" s="39" t="s">
        <v>1740</v>
      </c>
      <c r="B477" s="35" t="s">
        <v>1741</v>
      </c>
      <c r="C477" s="36">
        <v>78</v>
      </c>
      <c r="D477" s="35">
        <v>76</v>
      </c>
      <c r="E477" s="35">
        <v>57</v>
      </c>
      <c r="F477" s="36" t="s">
        <v>1776</v>
      </c>
      <c r="G477" s="36" t="s">
        <v>1792</v>
      </c>
      <c r="H477" s="36" t="s">
        <v>1783</v>
      </c>
      <c r="I477" s="36">
        <v>3</v>
      </c>
      <c r="J477" s="33" t="s">
        <v>1043</v>
      </c>
    </row>
    <row r="478" spans="1:10" x14ac:dyDescent="0.25">
      <c r="A478" s="39" t="s">
        <v>1742</v>
      </c>
      <c r="B478" s="35" t="s">
        <v>1743</v>
      </c>
      <c r="C478" s="36">
        <v>84</v>
      </c>
      <c r="D478" s="35">
        <v>83</v>
      </c>
      <c r="E478" s="35">
        <v>62</v>
      </c>
      <c r="F478" s="36" t="s">
        <v>1776</v>
      </c>
      <c r="G478" s="36" t="s">
        <v>1792</v>
      </c>
      <c r="H478" s="36" t="s">
        <v>1783</v>
      </c>
      <c r="I478" s="36">
        <v>3</v>
      </c>
      <c r="J478" s="33" t="s">
        <v>1045</v>
      </c>
    </row>
    <row r="479" spans="1:10" x14ac:dyDescent="0.25">
      <c r="A479" s="39" t="s">
        <v>1009</v>
      </c>
      <c r="B479" s="35" t="s">
        <v>1744</v>
      </c>
      <c r="C479" s="36">
        <v>87</v>
      </c>
      <c r="D479" s="35">
        <v>85</v>
      </c>
      <c r="E479" s="35">
        <v>66</v>
      </c>
      <c r="F479" s="36" t="s">
        <v>1776</v>
      </c>
      <c r="G479" s="36" t="s">
        <v>1792</v>
      </c>
      <c r="H479" s="36" t="s">
        <v>1783</v>
      </c>
      <c r="I479" s="36">
        <v>3</v>
      </c>
      <c r="J479" s="33" t="s">
        <v>1046</v>
      </c>
    </row>
    <row r="480" spans="1:10" x14ac:dyDescent="0.25">
      <c r="A480" s="39" t="s">
        <v>1745</v>
      </c>
      <c r="B480" s="35" t="s">
        <v>1746</v>
      </c>
      <c r="C480" s="36">
        <v>60</v>
      </c>
      <c r="D480" s="35">
        <v>60</v>
      </c>
      <c r="E480" s="35">
        <v>45</v>
      </c>
      <c r="F480" s="36" t="s">
        <v>1776</v>
      </c>
      <c r="G480" s="36" t="s">
        <v>1793</v>
      </c>
      <c r="H480" s="36" t="s">
        <v>1783</v>
      </c>
      <c r="I480" s="36">
        <v>3</v>
      </c>
      <c r="J480" s="33" t="s">
        <v>1054</v>
      </c>
    </row>
    <row r="481" spans="1:10" x14ac:dyDescent="0.25">
      <c r="A481" s="39" t="s">
        <v>1747</v>
      </c>
      <c r="B481" s="35" t="s">
        <v>1748</v>
      </c>
      <c r="C481" s="36">
        <v>66</v>
      </c>
      <c r="D481" s="35">
        <v>66</v>
      </c>
      <c r="E481" s="35">
        <v>49</v>
      </c>
      <c r="F481" s="36" t="s">
        <v>1776</v>
      </c>
      <c r="G481" s="36" t="s">
        <v>1793</v>
      </c>
      <c r="H481" s="36" t="s">
        <v>1783</v>
      </c>
      <c r="I481" s="36">
        <v>3</v>
      </c>
      <c r="J481" s="33" t="s">
        <v>1056</v>
      </c>
    </row>
    <row r="482" spans="1:10" x14ac:dyDescent="0.25">
      <c r="A482" s="39" t="s">
        <v>1749</v>
      </c>
      <c r="B482" s="35" t="s">
        <v>1750</v>
      </c>
      <c r="C482" s="36">
        <v>75</v>
      </c>
      <c r="D482" s="35">
        <v>73</v>
      </c>
      <c r="E482" s="35">
        <v>54</v>
      </c>
      <c r="F482" s="36" t="s">
        <v>1776</v>
      </c>
      <c r="G482" s="36" t="s">
        <v>1793</v>
      </c>
      <c r="H482" s="36" t="s">
        <v>1783</v>
      </c>
      <c r="I482" s="36">
        <v>3</v>
      </c>
      <c r="J482" s="33" t="s">
        <v>1061</v>
      </c>
    </row>
    <row r="483" spans="1:10" x14ac:dyDescent="0.25">
      <c r="A483" s="39" t="s">
        <v>1751</v>
      </c>
      <c r="B483" s="35" t="s">
        <v>1752</v>
      </c>
      <c r="C483" s="36">
        <v>81</v>
      </c>
      <c r="D483" s="35">
        <v>80</v>
      </c>
      <c r="E483" s="35">
        <v>60</v>
      </c>
      <c r="F483" s="36" t="s">
        <v>1776</v>
      </c>
      <c r="G483" s="36" t="s">
        <v>1793</v>
      </c>
      <c r="H483" s="36" t="s">
        <v>1783</v>
      </c>
      <c r="I483" s="36">
        <v>3</v>
      </c>
      <c r="J483" s="33" t="s">
        <v>1044</v>
      </c>
    </row>
    <row r="484" spans="1:10" x14ac:dyDescent="0.25">
      <c r="A484" s="39" t="s">
        <v>1753</v>
      </c>
      <c r="B484" s="35" t="s">
        <v>1754</v>
      </c>
      <c r="C484" s="36">
        <v>87</v>
      </c>
      <c r="D484" s="35">
        <v>85</v>
      </c>
      <c r="E484" s="35">
        <v>65</v>
      </c>
      <c r="F484" s="36" t="s">
        <v>1776</v>
      </c>
      <c r="G484" s="36" t="s">
        <v>1793</v>
      </c>
      <c r="H484" s="36" t="s">
        <v>1783</v>
      </c>
      <c r="I484" s="36">
        <v>3</v>
      </c>
      <c r="J484" s="33" t="s">
        <v>1046</v>
      </c>
    </row>
    <row r="485" spans="1:10" x14ac:dyDescent="0.25">
      <c r="A485" s="39" t="s">
        <v>1755</v>
      </c>
      <c r="B485" s="35" t="s">
        <v>1756</v>
      </c>
      <c r="C485" s="36">
        <v>63</v>
      </c>
      <c r="D485" s="35">
        <v>63</v>
      </c>
      <c r="E485" s="35">
        <v>47</v>
      </c>
      <c r="F485" s="36" t="s">
        <v>1776</v>
      </c>
      <c r="G485" s="36" t="s">
        <v>1794</v>
      </c>
      <c r="H485" s="36" t="s">
        <v>1783</v>
      </c>
      <c r="I485" s="36">
        <v>4</v>
      </c>
      <c r="J485" s="33" t="s">
        <v>1055</v>
      </c>
    </row>
    <row r="486" spans="1:10" x14ac:dyDescent="0.25">
      <c r="A486" s="39" t="s">
        <v>1757</v>
      </c>
      <c r="B486" s="35" t="s">
        <v>1758</v>
      </c>
      <c r="C486" s="36">
        <v>72</v>
      </c>
      <c r="D486" s="35">
        <v>70</v>
      </c>
      <c r="E486" s="35">
        <v>52</v>
      </c>
      <c r="F486" s="36" t="s">
        <v>1776</v>
      </c>
      <c r="G486" s="36" t="s">
        <v>1794</v>
      </c>
      <c r="H486" s="36" t="s">
        <v>1783</v>
      </c>
      <c r="I486" s="36">
        <v>4</v>
      </c>
      <c r="J486" s="33" t="s">
        <v>1060</v>
      </c>
    </row>
    <row r="487" spans="1:10" x14ac:dyDescent="0.25">
      <c r="A487" s="39" t="s">
        <v>966</v>
      </c>
      <c r="B487" s="35" t="s">
        <v>1759</v>
      </c>
      <c r="C487" s="36">
        <v>75</v>
      </c>
      <c r="D487" s="35">
        <v>74</v>
      </c>
      <c r="E487" s="35">
        <v>55</v>
      </c>
      <c r="F487" s="36" t="s">
        <v>1776</v>
      </c>
      <c r="G487" s="36" t="s">
        <v>1794</v>
      </c>
      <c r="H487" s="36" t="s">
        <v>1783</v>
      </c>
      <c r="I487" s="36">
        <v>4</v>
      </c>
      <c r="J487" s="33" t="s">
        <v>1061</v>
      </c>
    </row>
    <row r="488" spans="1:10" x14ac:dyDescent="0.25">
      <c r="A488" s="39" t="s">
        <v>1760</v>
      </c>
      <c r="B488" s="35" t="s">
        <v>1761</v>
      </c>
      <c r="C488" s="36">
        <v>84</v>
      </c>
      <c r="D488" s="35">
        <v>82</v>
      </c>
      <c r="E488" s="35">
        <v>61</v>
      </c>
      <c r="F488" s="36" t="s">
        <v>1776</v>
      </c>
      <c r="G488" s="36" t="s">
        <v>1794</v>
      </c>
      <c r="H488" s="36" t="s">
        <v>1783</v>
      </c>
      <c r="I488" s="36">
        <v>4</v>
      </c>
      <c r="J488" s="33" t="s">
        <v>1045</v>
      </c>
    </row>
    <row r="489" spans="1:10" x14ac:dyDescent="0.25">
      <c r="A489" s="39" t="s">
        <v>1026</v>
      </c>
      <c r="B489" s="35" t="s">
        <v>1762</v>
      </c>
      <c r="C489" s="36">
        <v>87</v>
      </c>
      <c r="D489" s="35">
        <v>85</v>
      </c>
      <c r="E489" s="35">
        <v>66</v>
      </c>
      <c r="F489" s="36" t="s">
        <v>1776</v>
      </c>
      <c r="G489" s="36" t="s">
        <v>1794</v>
      </c>
      <c r="H489" s="36" t="s">
        <v>1783</v>
      </c>
      <c r="I489" s="36">
        <v>4</v>
      </c>
      <c r="J489" s="33" t="s">
        <v>1046</v>
      </c>
    </row>
    <row r="490" spans="1:10" x14ac:dyDescent="0.25">
      <c r="A490" s="39" t="s">
        <v>1763</v>
      </c>
      <c r="B490" s="35" t="s">
        <v>1764</v>
      </c>
      <c r="C490" s="36">
        <v>60</v>
      </c>
      <c r="D490" s="35">
        <v>59</v>
      </c>
      <c r="E490" s="35">
        <v>44</v>
      </c>
      <c r="F490" s="36" t="s">
        <v>1776</v>
      </c>
      <c r="G490" s="36" t="s">
        <v>1795</v>
      </c>
      <c r="H490" s="36" t="s">
        <v>1783</v>
      </c>
      <c r="I490" s="36">
        <v>2</v>
      </c>
      <c r="J490" s="33" t="s">
        <v>1054</v>
      </c>
    </row>
    <row r="491" spans="1:10" x14ac:dyDescent="0.25">
      <c r="A491" s="39" t="s">
        <v>1765</v>
      </c>
      <c r="B491" s="35" t="s">
        <v>1766</v>
      </c>
      <c r="C491" s="36">
        <v>69</v>
      </c>
      <c r="D491" s="35">
        <v>67</v>
      </c>
      <c r="E491" s="35">
        <v>50</v>
      </c>
      <c r="F491" s="36" t="s">
        <v>1776</v>
      </c>
      <c r="G491" s="36" t="s">
        <v>1795</v>
      </c>
      <c r="H491" s="36" t="s">
        <v>1783</v>
      </c>
      <c r="I491" s="36">
        <v>2</v>
      </c>
      <c r="J491" s="33" t="s">
        <v>1059</v>
      </c>
    </row>
    <row r="492" spans="1:10" x14ac:dyDescent="0.25">
      <c r="A492" s="39" t="s">
        <v>1767</v>
      </c>
      <c r="B492" s="35" t="s">
        <v>1768</v>
      </c>
      <c r="C492" s="36">
        <v>66</v>
      </c>
      <c r="D492" s="35">
        <v>66</v>
      </c>
      <c r="E492" s="35">
        <v>49</v>
      </c>
      <c r="F492" s="36" t="s">
        <v>1776</v>
      </c>
      <c r="G492" s="36" t="s">
        <v>1795</v>
      </c>
      <c r="H492" s="36" t="s">
        <v>1783</v>
      </c>
      <c r="I492" s="36">
        <v>2</v>
      </c>
      <c r="J492" s="33" t="s">
        <v>1056</v>
      </c>
    </row>
    <row r="493" spans="1:10" x14ac:dyDescent="0.25">
      <c r="A493" s="39" t="s">
        <v>1769</v>
      </c>
      <c r="B493" s="35" t="s">
        <v>1770</v>
      </c>
      <c r="C493" s="36">
        <v>81</v>
      </c>
      <c r="D493" s="35">
        <v>81</v>
      </c>
      <c r="E493" s="35">
        <v>60</v>
      </c>
      <c r="F493" s="36" t="s">
        <v>1776</v>
      </c>
      <c r="G493" s="36" t="s">
        <v>1795</v>
      </c>
      <c r="H493" s="36" t="s">
        <v>1783</v>
      </c>
      <c r="I493" s="36">
        <v>2</v>
      </c>
      <c r="J493" s="33" t="s">
        <v>1044</v>
      </c>
    </row>
    <row r="494" spans="1:10" x14ac:dyDescent="0.25">
      <c r="A494" s="39" t="s">
        <v>1771</v>
      </c>
      <c r="B494" s="35" t="s">
        <v>1772</v>
      </c>
      <c r="C494" s="36">
        <v>87</v>
      </c>
      <c r="D494" s="35">
        <v>85</v>
      </c>
      <c r="E494" s="35">
        <v>65</v>
      </c>
      <c r="F494" s="36" t="s">
        <v>1776</v>
      </c>
      <c r="G494" s="36" t="s">
        <v>1795</v>
      </c>
      <c r="H494" s="36" t="s">
        <v>1783</v>
      </c>
      <c r="I494" s="36">
        <v>2</v>
      </c>
      <c r="J494" s="33" t="s">
        <v>1046</v>
      </c>
    </row>
  </sheetData>
  <autoFilter ref="A1:J494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4" sqref="F4"/>
    </sheetView>
  </sheetViews>
  <sheetFormatPr defaultRowHeight="15" x14ac:dyDescent="0.25"/>
  <cols>
    <col min="1" max="1" width="21.5703125" bestFit="1" customWidth="1"/>
    <col min="2" max="2" width="4.5703125" bestFit="1" customWidth="1"/>
    <col min="3" max="3" width="7.85546875" bestFit="1" customWidth="1"/>
    <col min="4" max="4" width="16.28515625" bestFit="1" customWidth="1"/>
  </cols>
  <sheetData>
    <row r="1" spans="1:4" x14ac:dyDescent="0.25">
      <c r="A1" s="38" t="s">
        <v>1802</v>
      </c>
      <c r="B1" s="38" t="s">
        <v>1812</v>
      </c>
      <c r="C1" s="38" t="s">
        <v>1804</v>
      </c>
      <c r="D1" s="38" t="s">
        <v>1803</v>
      </c>
    </row>
    <row r="2" spans="1:4" ht="45" x14ac:dyDescent="0.25">
      <c r="A2" s="51" t="s">
        <v>1805</v>
      </c>
      <c r="B2" s="45">
        <v>2</v>
      </c>
      <c r="C2" s="54">
        <v>0.5</v>
      </c>
      <c r="D2" s="53" t="s">
        <v>3063</v>
      </c>
    </row>
    <row r="3" spans="1:4" ht="45" x14ac:dyDescent="0.25">
      <c r="A3" s="51" t="s">
        <v>1806</v>
      </c>
      <c r="B3" s="45">
        <v>4</v>
      </c>
      <c r="C3" s="54">
        <v>0.5</v>
      </c>
      <c r="D3" s="53" t="s">
        <v>3063</v>
      </c>
    </row>
    <row r="4" spans="1:4" ht="60" x14ac:dyDescent="0.25">
      <c r="A4" s="51" t="s">
        <v>3048</v>
      </c>
      <c r="B4" s="45">
        <v>1</v>
      </c>
      <c r="C4" s="54">
        <v>0.5</v>
      </c>
      <c r="D4" s="53" t="s">
        <v>3049</v>
      </c>
    </row>
    <row r="5" spans="1:4" ht="45" customHeight="1" x14ac:dyDescent="0.25">
      <c r="A5" s="51" t="s">
        <v>1809</v>
      </c>
      <c r="B5" s="45">
        <v>1</v>
      </c>
      <c r="C5" s="54">
        <v>0.5</v>
      </c>
      <c r="D5" s="53" t="s">
        <v>3050</v>
      </c>
    </row>
    <row r="6" spans="1:4" ht="45" customHeight="1" x14ac:dyDescent="0.25">
      <c r="A6" s="55" t="s">
        <v>3058</v>
      </c>
      <c r="B6" s="45">
        <v>1</v>
      </c>
      <c r="C6" s="54">
        <v>0.5</v>
      </c>
      <c r="D6" s="53" t="s">
        <v>3051</v>
      </c>
    </row>
    <row r="7" spans="1:4" ht="45" customHeight="1" x14ac:dyDescent="0.25">
      <c r="A7" s="55" t="s">
        <v>3059</v>
      </c>
      <c r="B7" s="45">
        <v>1</v>
      </c>
      <c r="C7" s="54">
        <v>0.5</v>
      </c>
      <c r="D7" s="53" t="s">
        <v>3052</v>
      </c>
    </row>
    <row r="8" spans="1:4" ht="45" customHeight="1" x14ac:dyDescent="0.25">
      <c r="A8" s="51" t="s">
        <v>1810</v>
      </c>
      <c r="B8" s="45">
        <v>3</v>
      </c>
      <c r="C8" s="54">
        <v>0.5</v>
      </c>
      <c r="D8" s="53" t="s">
        <v>3057</v>
      </c>
    </row>
    <row r="9" spans="1:4" ht="45" customHeight="1" x14ac:dyDescent="0.25">
      <c r="A9" s="51" t="s">
        <v>1807</v>
      </c>
      <c r="B9" s="45">
        <v>3</v>
      </c>
      <c r="C9" s="54">
        <v>0.5</v>
      </c>
      <c r="D9" s="53" t="s">
        <v>3053</v>
      </c>
    </row>
    <row r="10" spans="1:4" ht="45" customHeight="1" x14ac:dyDescent="0.25">
      <c r="A10" s="51" t="s">
        <v>1808</v>
      </c>
      <c r="B10" s="45">
        <v>3</v>
      </c>
      <c r="C10" s="54">
        <v>0.5</v>
      </c>
      <c r="D10" s="53" t="s">
        <v>3055</v>
      </c>
    </row>
    <row r="11" spans="1:4" ht="45" customHeight="1" x14ac:dyDescent="0.25">
      <c r="A11" s="51" t="s">
        <v>1811</v>
      </c>
      <c r="B11" s="45">
        <v>6</v>
      </c>
      <c r="C11" s="54">
        <v>0.5</v>
      </c>
      <c r="D11" s="53" t="s">
        <v>3055</v>
      </c>
    </row>
    <row r="12" spans="1:4" ht="45" customHeight="1" x14ac:dyDescent="0.25">
      <c r="A12" s="51" t="s">
        <v>1814</v>
      </c>
      <c r="B12" s="45">
        <v>6</v>
      </c>
      <c r="C12" s="54">
        <v>0.5</v>
      </c>
      <c r="D12" s="52" t="s">
        <v>1815</v>
      </c>
    </row>
    <row r="13" spans="1:4" ht="45" customHeight="1" x14ac:dyDescent="0.25">
      <c r="A13" s="55" t="s">
        <v>3060</v>
      </c>
      <c r="B13" s="45">
        <v>6</v>
      </c>
      <c r="C13" s="54">
        <v>0.5</v>
      </c>
      <c r="D13" s="52" t="s">
        <v>1813</v>
      </c>
    </row>
    <row r="14" spans="1:4" ht="45" customHeight="1" x14ac:dyDescent="0.25">
      <c r="A14" s="55" t="s">
        <v>3061</v>
      </c>
      <c r="B14" s="45">
        <v>7</v>
      </c>
      <c r="C14" s="54">
        <v>0.5</v>
      </c>
      <c r="D14" s="53" t="s">
        <v>3054</v>
      </c>
    </row>
    <row r="15" spans="1:4" ht="45" customHeight="1" x14ac:dyDescent="0.25">
      <c r="A15" s="55" t="s">
        <v>3062</v>
      </c>
      <c r="B15" s="45">
        <v>7</v>
      </c>
      <c r="C15" s="54">
        <v>0.5</v>
      </c>
      <c r="D15" s="53" t="s">
        <v>3056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3"/>
  <sheetViews>
    <sheetView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E3" sqref="E3"/>
    </sheetView>
  </sheetViews>
  <sheetFormatPr defaultRowHeight="15" x14ac:dyDescent="0.25"/>
  <cols>
    <col min="1" max="1" width="9.140625" hidden="1" customWidth="1"/>
    <col min="2" max="2" width="23.28515625" bestFit="1" customWidth="1"/>
    <col min="3" max="3" width="7.5703125" bestFit="1" customWidth="1"/>
    <col min="4" max="4" width="12" style="34" bestFit="1" customWidth="1"/>
    <col min="5" max="5" width="10.28515625" style="34" bestFit="1" customWidth="1"/>
    <col min="6" max="6" width="14.140625" style="34" bestFit="1" customWidth="1"/>
    <col min="7" max="7" width="62.28515625" style="34" bestFit="1" customWidth="1"/>
    <col min="8" max="8" width="56" style="34" bestFit="1" customWidth="1"/>
    <col min="9" max="9" width="41.5703125" style="34" bestFit="1" customWidth="1"/>
  </cols>
  <sheetData>
    <row r="1" spans="1:9" x14ac:dyDescent="0.25">
      <c r="A1" t="s">
        <v>355</v>
      </c>
      <c r="B1" s="37" t="s">
        <v>282</v>
      </c>
      <c r="C1" s="37" t="s">
        <v>364</v>
      </c>
      <c r="D1" s="38" t="s">
        <v>1781</v>
      </c>
      <c r="E1" s="38" t="s">
        <v>205</v>
      </c>
      <c r="F1" s="38" t="s">
        <v>2225</v>
      </c>
      <c r="G1" s="38" t="s">
        <v>2226</v>
      </c>
      <c r="H1" s="38" t="s">
        <v>2227</v>
      </c>
      <c r="I1" s="38" t="s">
        <v>2228</v>
      </c>
    </row>
    <row r="2" spans="1:9" x14ac:dyDescent="0.25">
      <c r="A2">
        <v>1</v>
      </c>
      <c r="B2" s="39" t="s">
        <v>1816</v>
      </c>
      <c r="C2" s="35" t="s">
        <v>2224</v>
      </c>
      <c r="D2" s="48" t="s">
        <v>2357</v>
      </c>
      <c r="E2" s="36">
        <v>1</v>
      </c>
      <c r="F2" s="36">
        <v>1</v>
      </c>
      <c r="G2" s="36" t="s">
        <v>2358</v>
      </c>
      <c r="H2" s="36" t="s">
        <v>2230</v>
      </c>
      <c r="I2" s="36" t="s">
        <v>1817</v>
      </c>
    </row>
    <row r="3" spans="1:9" x14ac:dyDescent="0.25">
      <c r="A3">
        <v>2</v>
      </c>
      <c r="B3" s="39" t="s">
        <v>1816</v>
      </c>
      <c r="C3" s="35" t="s">
        <v>2224</v>
      </c>
      <c r="D3" s="48" t="s">
        <v>2357</v>
      </c>
      <c r="E3" s="36">
        <v>7</v>
      </c>
      <c r="F3" s="36">
        <v>5</v>
      </c>
      <c r="G3" s="36" t="s">
        <v>2359</v>
      </c>
      <c r="H3" s="36" t="s">
        <v>2230</v>
      </c>
      <c r="I3" s="36" t="s">
        <v>1817</v>
      </c>
    </row>
    <row r="4" spans="1:9" x14ac:dyDescent="0.25">
      <c r="A4">
        <v>3</v>
      </c>
      <c r="B4" s="39" t="s">
        <v>1816</v>
      </c>
      <c r="C4" s="35" t="s">
        <v>2224</v>
      </c>
      <c r="D4" s="48" t="s">
        <v>2357</v>
      </c>
      <c r="E4" s="36">
        <v>12</v>
      </c>
      <c r="F4" s="36">
        <v>9</v>
      </c>
      <c r="G4" s="36" t="s">
        <v>2360</v>
      </c>
      <c r="H4" s="36" t="s">
        <v>2230</v>
      </c>
      <c r="I4" s="36" t="s">
        <v>1817</v>
      </c>
    </row>
    <row r="5" spans="1:9" x14ac:dyDescent="0.25">
      <c r="A5">
        <v>4</v>
      </c>
      <c r="B5" s="39" t="s">
        <v>1818</v>
      </c>
      <c r="C5" s="35" t="s">
        <v>2224</v>
      </c>
      <c r="D5" s="48" t="s">
        <v>2357</v>
      </c>
      <c r="E5" s="36">
        <v>17</v>
      </c>
      <c r="F5" s="36">
        <v>12</v>
      </c>
      <c r="G5" s="36" t="s">
        <v>2361</v>
      </c>
      <c r="H5" s="36" t="s">
        <v>2230</v>
      </c>
      <c r="I5" s="36" t="s">
        <v>1817</v>
      </c>
    </row>
    <row r="6" spans="1:9" x14ac:dyDescent="0.25">
      <c r="A6">
        <v>5</v>
      </c>
      <c r="B6" s="39" t="s">
        <v>1818</v>
      </c>
      <c r="C6" s="35" t="s">
        <v>2224</v>
      </c>
      <c r="D6" s="48" t="s">
        <v>2357</v>
      </c>
      <c r="E6" s="36">
        <v>22</v>
      </c>
      <c r="F6" s="36">
        <v>16</v>
      </c>
      <c r="G6" s="36" t="s">
        <v>2362</v>
      </c>
      <c r="H6" s="36" t="s">
        <v>2230</v>
      </c>
      <c r="I6" s="36" t="s">
        <v>1817</v>
      </c>
    </row>
    <row r="7" spans="1:9" x14ac:dyDescent="0.25">
      <c r="A7">
        <v>6</v>
      </c>
      <c r="B7" s="39" t="s">
        <v>1818</v>
      </c>
      <c r="C7" s="35" t="s">
        <v>2224</v>
      </c>
      <c r="D7" s="48" t="s">
        <v>2357</v>
      </c>
      <c r="E7" s="36">
        <v>27</v>
      </c>
      <c r="F7" s="36">
        <v>20</v>
      </c>
      <c r="G7" s="36" t="s">
        <v>2363</v>
      </c>
      <c r="H7" s="36" t="s">
        <v>2230</v>
      </c>
      <c r="I7" s="36" t="s">
        <v>1817</v>
      </c>
    </row>
    <row r="8" spans="1:9" x14ac:dyDescent="0.25">
      <c r="A8">
        <v>7</v>
      </c>
      <c r="B8" s="39" t="s">
        <v>1819</v>
      </c>
      <c r="C8" s="35" t="s">
        <v>2224</v>
      </c>
      <c r="D8" s="48" t="s">
        <v>2357</v>
      </c>
      <c r="E8" s="36">
        <v>32</v>
      </c>
      <c r="F8" s="36">
        <v>24</v>
      </c>
      <c r="G8" s="36" t="s">
        <v>2364</v>
      </c>
      <c r="H8" s="36" t="s">
        <v>2230</v>
      </c>
      <c r="I8" s="36" t="s">
        <v>1817</v>
      </c>
    </row>
    <row r="9" spans="1:9" x14ac:dyDescent="0.25">
      <c r="A9">
        <v>8</v>
      </c>
      <c r="B9" s="39" t="s">
        <v>1819</v>
      </c>
      <c r="C9" s="35" t="s">
        <v>2224</v>
      </c>
      <c r="D9" s="48" t="s">
        <v>2357</v>
      </c>
      <c r="E9" s="36">
        <v>37</v>
      </c>
      <c r="F9" s="36">
        <v>29</v>
      </c>
      <c r="G9" s="36" t="s">
        <v>2365</v>
      </c>
      <c r="H9" s="36" t="s">
        <v>2230</v>
      </c>
      <c r="I9" s="36" t="s">
        <v>1817</v>
      </c>
    </row>
    <row r="10" spans="1:9" x14ac:dyDescent="0.25">
      <c r="A10">
        <v>9</v>
      </c>
      <c r="B10" s="39" t="s">
        <v>1819</v>
      </c>
      <c r="C10" s="35" t="s">
        <v>2224</v>
      </c>
      <c r="D10" s="48" t="s">
        <v>2357</v>
      </c>
      <c r="E10" s="36">
        <v>42</v>
      </c>
      <c r="F10" s="36">
        <v>34</v>
      </c>
      <c r="G10" s="36" t="s">
        <v>2366</v>
      </c>
      <c r="H10" s="36" t="s">
        <v>2230</v>
      </c>
      <c r="I10" s="36" t="s">
        <v>1817</v>
      </c>
    </row>
    <row r="11" spans="1:9" x14ac:dyDescent="0.25">
      <c r="A11">
        <v>10</v>
      </c>
      <c r="B11" s="39" t="s">
        <v>1816</v>
      </c>
      <c r="C11" s="35" t="s">
        <v>2224</v>
      </c>
      <c r="D11" s="48" t="s">
        <v>2357</v>
      </c>
      <c r="E11" s="36">
        <v>1</v>
      </c>
      <c r="F11" s="36">
        <v>1</v>
      </c>
      <c r="G11" s="36" t="s">
        <v>2367</v>
      </c>
      <c r="H11" s="36" t="s">
        <v>2229</v>
      </c>
      <c r="I11" s="36" t="s">
        <v>1817</v>
      </c>
    </row>
    <row r="12" spans="1:9" x14ac:dyDescent="0.25">
      <c r="A12">
        <v>11</v>
      </c>
      <c r="B12" s="39" t="s">
        <v>1816</v>
      </c>
      <c r="C12" s="35" t="s">
        <v>2224</v>
      </c>
      <c r="D12" s="48" t="s">
        <v>2357</v>
      </c>
      <c r="E12" s="36">
        <v>14</v>
      </c>
      <c r="F12" s="36">
        <v>10</v>
      </c>
      <c r="G12" s="36" t="s">
        <v>2368</v>
      </c>
      <c r="H12" s="36" t="s">
        <v>2229</v>
      </c>
      <c r="I12" s="36" t="s">
        <v>1817</v>
      </c>
    </row>
    <row r="13" spans="1:9" x14ac:dyDescent="0.25">
      <c r="A13">
        <v>12</v>
      </c>
      <c r="B13" s="39" t="s">
        <v>1816</v>
      </c>
      <c r="C13" s="35" t="s">
        <v>2224</v>
      </c>
      <c r="D13" s="48" t="s">
        <v>2357</v>
      </c>
      <c r="E13" s="36">
        <v>20</v>
      </c>
      <c r="F13" s="36">
        <v>15</v>
      </c>
      <c r="G13" s="36" t="s">
        <v>2360</v>
      </c>
      <c r="H13" s="36" t="s">
        <v>2229</v>
      </c>
      <c r="I13" s="36" t="s">
        <v>1817</v>
      </c>
    </row>
    <row r="14" spans="1:9" x14ac:dyDescent="0.25">
      <c r="A14">
        <v>13</v>
      </c>
      <c r="B14" s="39" t="s">
        <v>1818</v>
      </c>
      <c r="C14" s="35" t="s">
        <v>2224</v>
      </c>
      <c r="D14" s="48" t="s">
        <v>2357</v>
      </c>
      <c r="E14" s="36">
        <v>26</v>
      </c>
      <c r="F14" s="36">
        <v>19</v>
      </c>
      <c r="G14" s="36" t="s">
        <v>2369</v>
      </c>
      <c r="H14" s="36" t="s">
        <v>2229</v>
      </c>
      <c r="I14" s="36" t="s">
        <v>1817</v>
      </c>
    </row>
    <row r="15" spans="1:9" x14ac:dyDescent="0.25">
      <c r="A15">
        <v>14</v>
      </c>
      <c r="B15" s="39" t="s">
        <v>1818</v>
      </c>
      <c r="C15" s="35" t="s">
        <v>2224</v>
      </c>
      <c r="D15" s="48" t="s">
        <v>2357</v>
      </c>
      <c r="E15" s="36">
        <v>32</v>
      </c>
      <c r="F15" s="36">
        <v>24</v>
      </c>
      <c r="G15" s="36" t="s">
        <v>2363</v>
      </c>
      <c r="H15" s="36" t="s">
        <v>2229</v>
      </c>
      <c r="I15" s="36" t="s">
        <v>1817</v>
      </c>
    </row>
    <row r="16" spans="1:9" x14ac:dyDescent="0.25">
      <c r="A16">
        <v>15</v>
      </c>
      <c r="B16" s="39" t="s">
        <v>1819</v>
      </c>
      <c r="C16" s="35" t="s">
        <v>2224</v>
      </c>
      <c r="D16" s="48" t="s">
        <v>2357</v>
      </c>
      <c r="E16" s="36">
        <v>38</v>
      </c>
      <c r="F16" s="36">
        <v>30</v>
      </c>
      <c r="G16" s="36" t="s">
        <v>2364</v>
      </c>
      <c r="H16" s="36" t="s">
        <v>2229</v>
      </c>
      <c r="I16" s="36" t="s">
        <v>1817</v>
      </c>
    </row>
    <row r="17" spans="1:9" x14ac:dyDescent="0.25">
      <c r="A17">
        <v>16</v>
      </c>
      <c r="B17" s="39" t="s">
        <v>1819</v>
      </c>
      <c r="C17" s="35" t="s">
        <v>2224</v>
      </c>
      <c r="D17" s="48" t="s">
        <v>2357</v>
      </c>
      <c r="E17" s="36">
        <v>45</v>
      </c>
      <c r="F17" s="36">
        <v>37</v>
      </c>
      <c r="G17" s="36" t="s">
        <v>2370</v>
      </c>
      <c r="H17" s="36" t="s">
        <v>2229</v>
      </c>
      <c r="I17" s="36" t="s">
        <v>1817</v>
      </c>
    </row>
    <row r="18" spans="1:9" x14ac:dyDescent="0.25">
      <c r="A18">
        <v>17</v>
      </c>
      <c r="B18" s="39" t="s">
        <v>1816</v>
      </c>
      <c r="C18" s="35" t="s">
        <v>2224</v>
      </c>
      <c r="D18" s="48" t="s">
        <v>2357</v>
      </c>
      <c r="E18" s="36">
        <v>1</v>
      </c>
      <c r="F18" s="36">
        <v>1</v>
      </c>
      <c r="G18" s="36" t="s">
        <v>2371</v>
      </c>
      <c r="H18" s="36" t="s">
        <v>2231</v>
      </c>
      <c r="I18" s="36" t="s">
        <v>1817</v>
      </c>
    </row>
    <row r="19" spans="1:9" x14ac:dyDescent="0.25">
      <c r="A19">
        <v>18</v>
      </c>
      <c r="B19" s="39" t="s">
        <v>1816</v>
      </c>
      <c r="C19" s="35" t="s">
        <v>2224</v>
      </c>
      <c r="D19" s="48" t="s">
        <v>2357</v>
      </c>
      <c r="E19" s="36">
        <v>21</v>
      </c>
      <c r="F19" s="36">
        <v>15</v>
      </c>
      <c r="G19" s="36" t="s">
        <v>2372</v>
      </c>
      <c r="H19" s="36" t="s">
        <v>2231</v>
      </c>
      <c r="I19" s="36" t="s">
        <v>1817</v>
      </c>
    </row>
    <row r="20" spans="1:9" x14ac:dyDescent="0.25">
      <c r="A20">
        <v>19</v>
      </c>
      <c r="B20" s="39" t="s">
        <v>1818</v>
      </c>
      <c r="C20" s="35" t="s">
        <v>2224</v>
      </c>
      <c r="D20" s="48" t="s">
        <v>2357</v>
      </c>
      <c r="E20" s="36">
        <v>36</v>
      </c>
      <c r="F20" s="36">
        <v>28</v>
      </c>
      <c r="G20" s="36" t="s">
        <v>2373</v>
      </c>
      <c r="H20" s="36" t="s">
        <v>2231</v>
      </c>
      <c r="I20" s="36" t="s">
        <v>1817</v>
      </c>
    </row>
    <row r="21" spans="1:9" x14ac:dyDescent="0.25">
      <c r="A21">
        <v>20</v>
      </c>
      <c r="B21" s="39" t="s">
        <v>1819</v>
      </c>
      <c r="C21" s="35" t="s">
        <v>2224</v>
      </c>
      <c r="D21" s="48" t="s">
        <v>2357</v>
      </c>
      <c r="E21" s="36">
        <v>48</v>
      </c>
      <c r="F21" s="36">
        <v>40</v>
      </c>
      <c r="G21" s="36" t="s">
        <v>2363</v>
      </c>
      <c r="H21" s="36" t="s">
        <v>2231</v>
      </c>
      <c r="I21" s="36" t="s">
        <v>1817</v>
      </c>
    </row>
    <row r="22" spans="1:9" x14ac:dyDescent="0.25">
      <c r="A22">
        <v>21</v>
      </c>
      <c r="B22" s="39" t="s">
        <v>1820</v>
      </c>
      <c r="C22" s="35" t="s">
        <v>2224</v>
      </c>
      <c r="D22" s="49" t="s">
        <v>2356</v>
      </c>
      <c r="E22" s="36">
        <v>1</v>
      </c>
      <c r="F22" s="36">
        <v>1</v>
      </c>
      <c r="G22" s="36" t="s">
        <v>2372</v>
      </c>
      <c r="H22" s="36" t="s">
        <v>2232</v>
      </c>
      <c r="I22" s="36" t="s">
        <v>1817</v>
      </c>
    </row>
    <row r="23" spans="1:9" x14ac:dyDescent="0.25">
      <c r="A23">
        <v>22</v>
      </c>
      <c r="B23" s="39" t="s">
        <v>1821</v>
      </c>
      <c r="C23" s="35" t="s">
        <v>2224</v>
      </c>
      <c r="D23" s="49" t="s">
        <v>2356</v>
      </c>
      <c r="E23" s="36">
        <v>16</v>
      </c>
      <c r="F23" s="36">
        <v>12</v>
      </c>
      <c r="G23" s="36" t="s">
        <v>2373</v>
      </c>
      <c r="H23" s="36" t="s">
        <v>2232</v>
      </c>
      <c r="I23" s="36" t="s">
        <v>1817</v>
      </c>
    </row>
    <row r="24" spans="1:9" x14ac:dyDescent="0.25">
      <c r="A24">
        <v>23</v>
      </c>
      <c r="B24" s="39" t="s">
        <v>1822</v>
      </c>
      <c r="C24" s="35" t="s">
        <v>2224</v>
      </c>
      <c r="D24" s="49" t="s">
        <v>2356</v>
      </c>
      <c r="E24" s="36">
        <v>32</v>
      </c>
      <c r="F24" s="36">
        <v>24</v>
      </c>
      <c r="G24" s="36" t="s">
        <v>2364</v>
      </c>
      <c r="H24" s="36" t="s">
        <v>2232</v>
      </c>
      <c r="I24" s="36" t="s">
        <v>1817</v>
      </c>
    </row>
    <row r="25" spans="1:9" x14ac:dyDescent="0.25">
      <c r="A25">
        <v>24</v>
      </c>
      <c r="B25" s="39" t="s">
        <v>1823</v>
      </c>
      <c r="C25" s="35" t="s">
        <v>2224</v>
      </c>
      <c r="D25" s="48" t="s">
        <v>2357</v>
      </c>
      <c r="E25" s="36">
        <v>64</v>
      </c>
      <c r="F25" s="36">
        <v>56</v>
      </c>
      <c r="G25" s="36" t="s">
        <v>2374</v>
      </c>
      <c r="H25" s="36" t="s">
        <v>2232</v>
      </c>
      <c r="I25" s="36" t="s">
        <v>1817</v>
      </c>
    </row>
    <row r="26" spans="1:9" x14ac:dyDescent="0.25">
      <c r="A26">
        <v>25</v>
      </c>
      <c r="B26" s="39" t="s">
        <v>1824</v>
      </c>
      <c r="C26" s="35" t="s">
        <v>2224</v>
      </c>
      <c r="D26" s="49" t="s">
        <v>2356</v>
      </c>
      <c r="E26" s="36">
        <v>1</v>
      </c>
      <c r="F26" s="36">
        <v>1</v>
      </c>
      <c r="G26" s="36" t="s">
        <v>2375</v>
      </c>
      <c r="H26" s="36" t="s">
        <v>1776</v>
      </c>
      <c r="I26" s="36" t="s">
        <v>1817</v>
      </c>
    </row>
    <row r="27" spans="1:9" x14ac:dyDescent="0.25">
      <c r="A27">
        <v>26</v>
      </c>
      <c r="B27" s="39" t="s">
        <v>1824</v>
      </c>
      <c r="C27" s="35" t="s">
        <v>2224</v>
      </c>
      <c r="D27" s="49" t="s">
        <v>2356</v>
      </c>
      <c r="E27" s="36">
        <v>4</v>
      </c>
      <c r="F27" s="36">
        <v>3</v>
      </c>
      <c r="G27" s="36" t="s">
        <v>2376</v>
      </c>
      <c r="H27" s="36" t="s">
        <v>1776</v>
      </c>
      <c r="I27" s="36" t="s">
        <v>1817</v>
      </c>
    </row>
    <row r="28" spans="1:9" x14ac:dyDescent="0.25">
      <c r="A28">
        <v>27</v>
      </c>
      <c r="B28" s="39" t="s">
        <v>1825</v>
      </c>
      <c r="C28" s="35" t="s">
        <v>2224</v>
      </c>
      <c r="D28" s="49" t="s">
        <v>2356</v>
      </c>
      <c r="E28" s="36">
        <v>9</v>
      </c>
      <c r="F28" s="36">
        <v>6</v>
      </c>
      <c r="G28" s="36" t="s">
        <v>2377</v>
      </c>
      <c r="H28" s="36" t="s">
        <v>1776</v>
      </c>
      <c r="I28" s="36" t="s">
        <v>1817</v>
      </c>
    </row>
    <row r="29" spans="1:9" x14ac:dyDescent="0.25">
      <c r="A29">
        <v>28</v>
      </c>
      <c r="B29" s="39" t="s">
        <v>1826</v>
      </c>
      <c r="C29" s="35" t="s">
        <v>2224</v>
      </c>
      <c r="D29" s="49" t="s">
        <v>2356</v>
      </c>
      <c r="E29" s="36">
        <v>19</v>
      </c>
      <c r="F29" s="36">
        <v>14</v>
      </c>
      <c r="G29" s="36" t="s">
        <v>2378</v>
      </c>
      <c r="H29" s="36" t="s">
        <v>1776</v>
      </c>
      <c r="I29" s="36" t="s">
        <v>1817</v>
      </c>
    </row>
    <row r="30" spans="1:9" x14ac:dyDescent="0.25">
      <c r="A30">
        <v>29</v>
      </c>
      <c r="B30" s="39" t="s">
        <v>1827</v>
      </c>
      <c r="C30" s="35" t="s">
        <v>2224</v>
      </c>
      <c r="D30" s="49" t="s">
        <v>2356</v>
      </c>
      <c r="E30" s="36">
        <v>25</v>
      </c>
      <c r="F30" s="36">
        <v>18</v>
      </c>
      <c r="G30" s="36" t="s">
        <v>2379</v>
      </c>
      <c r="H30" s="36" t="s">
        <v>1776</v>
      </c>
      <c r="I30" s="36" t="s">
        <v>1817</v>
      </c>
    </row>
    <row r="31" spans="1:9" x14ac:dyDescent="0.25">
      <c r="A31">
        <v>30</v>
      </c>
      <c r="B31" s="39" t="s">
        <v>1828</v>
      </c>
      <c r="C31" s="35" t="s">
        <v>2224</v>
      </c>
      <c r="D31" s="49" t="s">
        <v>2356</v>
      </c>
      <c r="E31" s="36">
        <v>31</v>
      </c>
      <c r="F31" s="36">
        <v>23</v>
      </c>
      <c r="G31" s="36" t="s">
        <v>2380</v>
      </c>
      <c r="H31" s="36" t="s">
        <v>1776</v>
      </c>
      <c r="I31" s="36" t="s">
        <v>1817</v>
      </c>
    </row>
    <row r="32" spans="1:9" x14ac:dyDescent="0.25">
      <c r="A32">
        <v>31</v>
      </c>
      <c r="B32" s="39" t="s">
        <v>1829</v>
      </c>
      <c r="C32" s="35" t="s">
        <v>2224</v>
      </c>
      <c r="D32" s="49" t="s">
        <v>2356</v>
      </c>
      <c r="E32" s="36">
        <v>36</v>
      </c>
      <c r="F32" s="36">
        <v>27</v>
      </c>
      <c r="G32" s="36" t="s">
        <v>2381</v>
      </c>
      <c r="H32" s="36" t="s">
        <v>1776</v>
      </c>
      <c r="I32" s="36" t="s">
        <v>1817</v>
      </c>
    </row>
    <row r="33" spans="1:9" x14ac:dyDescent="0.25">
      <c r="A33">
        <v>32</v>
      </c>
      <c r="B33" s="39" t="s">
        <v>1830</v>
      </c>
      <c r="C33" s="35" t="s">
        <v>2224</v>
      </c>
      <c r="D33" s="48" t="s">
        <v>2357</v>
      </c>
      <c r="E33" s="36">
        <v>45</v>
      </c>
      <c r="F33" s="36">
        <v>38</v>
      </c>
      <c r="G33" s="36" t="s">
        <v>2382</v>
      </c>
      <c r="H33" s="36" t="s">
        <v>1776</v>
      </c>
      <c r="I33" s="36" t="s">
        <v>1817</v>
      </c>
    </row>
    <row r="34" spans="1:9" x14ac:dyDescent="0.25">
      <c r="A34">
        <v>33</v>
      </c>
      <c r="B34" s="39" t="s">
        <v>1834</v>
      </c>
      <c r="C34" s="35" t="s">
        <v>2224</v>
      </c>
      <c r="D34" s="49" t="s">
        <v>2356</v>
      </c>
      <c r="E34" s="36">
        <v>8</v>
      </c>
      <c r="F34" s="36">
        <v>6</v>
      </c>
      <c r="G34" s="36" t="s">
        <v>2383</v>
      </c>
      <c r="H34" s="36" t="s">
        <v>2232</v>
      </c>
      <c r="I34" s="36" t="s">
        <v>1817</v>
      </c>
    </row>
    <row r="35" spans="1:9" x14ac:dyDescent="0.25">
      <c r="A35">
        <v>34</v>
      </c>
      <c r="B35" s="39" t="s">
        <v>1835</v>
      </c>
      <c r="C35" s="35" t="s">
        <v>2224</v>
      </c>
      <c r="D35" s="49" t="s">
        <v>2356</v>
      </c>
      <c r="E35" s="36">
        <v>38</v>
      </c>
      <c r="F35" s="36">
        <v>30</v>
      </c>
      <c r="G35" s="36" t="s">
        <v>2384</v>
      </c>
      <c r="H35" s="36" t="s">
        <v>2232</v>
      </c>
      <c r="I35" s="36" t="s">
        <v>1817</v>
      </c>
    </row>
    <row r="36" spans="1:9" x14ac:dyDescent="0.25">
      <c r="A36">
        <v>35</v>
      </c>
      <c r="B36" s="39" t="s">
        <v>1839</v>
      </c>
      <c r="C36" s="35" t="s">
        <v>2224</v>
      </c>
      <c r="D36" s="49" t="s">
        <v>2356</v>
      </c>
      <c r="E36" s="36">
        <v>12</v>
      </c>
      <c r="F36" s="36">
        <v>9</v>
      </c>
      <c r="G36" s="36" t="s">
        <v>2385</v>
      </c>
      <c r="H36" s="36" t="s">
        <v>2232</v>
      </c>
      <c r="I36" s="36" t="s">
        <v>1817</v>
      </c>
    </row>
    <row r="37" spans="1:9" x14ac:dyDescent="0.25">
      <c r="A37">
        <v>36</v>
      </c>
      <c r="B37" s="39" t="s">
        <v>1840</v>
      </c>
      <c r="C37" s="35" t="s">
        <v>2224</v>
      </c>
      <c r="D37" s="49" t="s">
        <v>2356</v>
      </c>
      <c r="E37" s="36">
        <v>35</v>
      </c>
      <c r="F37" s="36">
        <v>27</v>
      </c>
      <c r="G37" s="36" t="s">
        <v>2386</v>
      </c>
      <c r="H37" s="36" t="s">
        <v>2232</v>
      </c>
      <c r="I37" s="36" t="s">
        <v>1817</v>
      </c>
    </row>
    <row r="38" spans="1:9" x14ac:dyDescent="0.25">
      <c r="A38">
        <v>37</v>
      </c>
      <c r="B38" s="39" t="s">
        <v>1841</v>
      </c>
      <c r="C38" s="35" t="s">
        <v>2224</v>
      </c>
      <c r="D38" s="48" t="s">
        <v>2357</v>
      </c>
      <c r="E38" s="36">
        <v>58</v>
      </c>
      <c r="F38" s="36">
        <v>50</v>
      </c>
      <c r="G38" s="36" t="s">
        <v>2387</v>
      </c>
      <c r="H38" s="36" t="s">
        <v>2232</v>
      </c>
      <c r="I38" s="36" t="s">
        <v>1817</v>
      </c>
    </row>
    <row r="39" spans="1:9" x14ac:dyDescent="0.25">
      <c r="A39">
        <v>38</v>
      </c>
      <c r="B39" s="39" t="s">
        <v>1836</v>
      </c>
      <c r="C39" s="35" t="s">
        <v>2224</v>
      </c>
      <c r="D39" s="49" t="s">
        <v>2356</v>
      </c>
      <c r="E39" s="36">
        <v>1</v>
      </c>
      <c r="F39" s="36">
        <v>1</v>
      </c>
      <c r="G39" s="36" t="s">
        <v>2388</v>
      </c>
      <c r="H39" s="36" t="s">
        <v>2846</v>
      </c>
      <c r="I39" s="36" t="s">
        <v>2847</v>
      </c>
    </row>
    <row r="40" spans="1:9" x14ac:dyDescent="0.25">
      <c r="A40">
        <v>39</v>
      </c>
      <c r="B40" s="39" t="s">
        <v>1842</v>
      </c>
      <c r="C40" s="35" t="s">
        <v>2224</v>
      </c>
      <c r="D40" s="49" t="s">
        <v>2356</v>
      </c>
      <c r="E40" s="36">
        <v>5</v>
      </c>
      <c r="F40" s="36">
        <v>3</v>
      </c>
      <c r="G40" s="36" t="s">
        <v>2389</v>
      </c>
      <c r="H40" s="36" t="s">
        <v>2846</v>
      </c>
      <c r="I40" s="36" t="s">
        <v>2847</v>
      </c>
    </row>
    <row r="41" spans="1:9" x14ac:dyDescent="0.25">
      <c r="A41">
        <v>40</v>
      </c>
      <c r="B41" s="39" t="s">
        <v>1843</v>
      </c>
      <c r="C41" s="35" t="s">
        <v>2224</v>
      </c>
      <c r="D41" s="49" t="s">
        <v>2356</v>
      </c>
      <c r="E41" s="36">
        <v>8</v>
      </c>
      <c r="F41" s="36">
        <v>6</v>
      </c>
      <c r="G41" s="36" t="s">
        <v>2390</v>
      </c>
      <c r="H41" s="36" t="s">
        <v>283</v>
      </c>
      <c r="I41" s="36" t="s">
        <v>2847</v>
      </c>
    </row>
    <row r="42" spans="1:9" x14ac:dyDescent="0.25">
      <c r="A42">
        <v>41</v>
      </c>
      <c r="B42" s="39" t="s">
        <v>1844</v>
      </c>
      <c r="C42" s="35" t="s">
        <v>2224</v>
      </c>
      <c r="D42" s="49" t="s">
        <v>2356</v>
      </c>
      <c r="E42" s="36">
        <v>14</v>
      </c>
      <c r="F42" s="36">
        <v>10</v>
      </c>
      <c r="G42" s="36" t="s">
        <v>2391</v>
      </c>
      <c r="H42" s="36" t="s">
        <v>283</v>
      </c>
      <c r="I42" s="36" t="s">
        <v>2847</v>
      </c>
    </row>
    <row r="43" spans="1:9" x14ac:dyDescent="0.25">
      <c r="A43">
        <v>42</v>
      </c>
      <c r="B43" s="39" t="s">
        <v>1845</v>
      </c>
      <c r="C43" s="35" t="s">
        <v>2224</v>
      </c>
      <c r="D43" s="49" t="s">
        <v>2356</v>
      </c>
      <c r="E43" s="36">
        <v>20</v>
      </c>
      <c r="F43" s="36">
        <v>15</v>
      </c>
      <c r="G43" s="36" t="s">
        <v>2392</v>
      </c>
      <c r="H43" s="36" t="s">
        <v>283</v>
      </c>
      <c r="I43" s="36" t="s">
        <v>2847</v>
      </c>
    </row>
    <row r="44" spans="1:9" x14ac:dyDescent="0.25">
      <c r="A44">
        <v>43</v>
      </c>
      <c r="B44" s="39" t="s">
        <v>1846</v>
      </c>
      <c r="C44" s="35" t="s">
        <v>2224</v>
      </c>
      <c r="D44" s="49" t="s">
        <v>2356</v>
      </c>
      <c r="E44" s="36">
        <v>26</v>
      </c>
      <c r="F44" s="36">
        <v>19</v>
      </c>
      <c r="G44" s="36" t="s">
        <v>2393</v>
      </c>
      <c r="H44" s="36" t="s">
        <v>283</v>
      </c>
      <c r="I44" s="36" t="s">
        <v>2847</v>
      </c>
    </row>
    <row r="45" spans="1:9" x14ac:dyDescent="0.25">
      <c r="A45">
        <v>44</v>
      </c>
      <c r="B45" s="39" t="s">
        <v>1847</v>
      </c>
      <c r="C45" s="35" t="s">
        <v>2224</v>
      </c>
      <c r="D45" s="49" t="s">
        <v>2356</v>
      </c>
      <c r="E45" s="36">
        <v>32</v>
      </c>
      <c r="F45" s="36">
        <v>24</v>
      </c>
      <c r="G45" s="36" t="s">
        <v>2394</v>
      </c>
      <c r="H45" s="36" t="s">
        <v>283</v>
      </c>
      <c r="I45" s="36" t="s">
        <v>2847</v>
      </c>
    </row>
    <row r="46" spans="1:9" x14ac:dyDescent="0.25">
      <c r="A46">
        <v>45</v>
      </c>
      <c r="B46" s="39" t="s">
        <v>1848</v>
      </c>
      <c r="C46" s="35" t="s">
        <v>2224</v>
      </c>
      <c r="D46" s="49" t="s">
        <v>2356</v>
      </c>
      <c r="E46" s="36">
        <v>41</v>
      </c>
      <c r="F46" s="36">
        <v>33</v>
      </c>
      <c r="G46" s="36" t="s">
        <v>2395</v>
      </c>
      <c r="H46" s="36" t="s">
        <v>283</v>
      </c>
      <c r="I46" s="36" t="s">
        <v>2847</v>
      </c>
    </row>
    <row r="47" spans="1:9" x14ac:dyDescent="0.25">
      <c r="A47">
        <v>46</v>
      </c>
      <c r="B47" s="39" t="s">
        <v>1849</v>
      </c>
      <c r="C47" s="35" t="s">
        <v>2224</v>
      </c>
      <c r="D47" s="48" t="s">
        <v>2357</v>
      </c>
      <c r="E47" s="36">
        <v>51</v>
      </c>
      <c r="F47" s="36">
        <v>43</v>
      </c>
      <c r="G47" s="36" t="s">
        <v>2396</v>
      </c>
      <c r="H47" s="36" t="s">
        <v>283</v>
      </c>
      <c r="I47" s="36" t="s">
        <v>2847</v>
      </c>
    </row>
    <row r="48" spans="1:9" x14ac:dyDescent="0.25">
      <c r="A48">
        <v>47</v>
      </c>
      <c r="B48" s="39" t="s">
        <v>1850</v>
      </c>
      <c r="C48" s="35" t="s">
        <v>2224</v>
      </c>
      <c r="D48" s="49" t="s">
        <v>2356</v>
      </c>
      <c r="E48" s="36">
        <v>1</v>
      </c>
      <c r="F48" s="36">
        <v>1</v>
      </c>
      <c r="G48" s="36" t="s">
        <v>2397</v>
      </c>
      <c r="H48" s="36" t="s">
        <v>2232</v>
      </c>
      <c r="I48" s="36" t="s">
        <v>1817</v>
      </c>
    </row>
    <row r="49" spans="1:9" x14ac:dyDescent="0.25">
      <c r="A49">
        <v>48</v>
      </c>
      <c r="B49" s="39" t="s">
        <v>1851</v>
      </c>
      <c r="C49" s="35" t="s">
        <v>2224</v>
      </c>
      <c r="D49" s="49" t="s">
        <v>2356</v>
      </c>
      <c r="E49" s="36">
        <v>13</v>
      </c>
      <c r="F49" s="36">
        <v>9</v>
      </c>
      <c r="G49" s="36" t="s">
        <v>2388</v>
      </c>
      <c r="H49" s="36" t="s">
        <v>2232</v>
      </c>
      <c r="I49" s="36" t="s">
        <v>1817</v>
      </c>
    </row>
    <row r="50" spans="1:9" x14ac:dyDescent="0.25">
      <c r="A50">
        <v>49</v>
      </c>
      <c r="B50" s="39" t="s">
        <v>1852</v>
      </c>
      <c r="C50" s="35" t="s">
        <v>2224</v>
      </c>
      <c r="D50" s="49" t="s">
        <v>2356</v>
      </c>
      <c r="E50" s="36">
        <v>45</v>
      </c>
      <c r="F50" s="36">
        <v>37</v>
      </c>
      <c r="G50" s="36" t="s">
        <v>2389</v>
      </c>
      <c r="H50" s="36" t="s">
        <v>2232</v>
      </c>
      <c r="I50" s="36" t="s">
        <v>1817</v>
      </c>
    </row>
    <row r="51" spans="1:9" x14ac:dyDescent="0.25">
      <c r="A51">
        <v>50</v>
      </c>
      <c r="B51" s="39" t="s">
        <v>1853</v>
      </c>
      <c r="C51" s="35" t="s">
        <v>2224</v>
      </c>
      <c r="D51" s="48" t="s">
        <v>2357</v>
      </c>
      <c r="E51" s="36">
        <v>66</v>
      </c>
      <c r="F51" s="36">
        <v>58</v>
      </c>
      <c r="G51" s="36" t="s">
        <v>2390</v>
      </c>
      <c r="H51" s="36" t="s">
        <v>2232</v>
      </c>
      <c r="I51" s="36" t="s">
        <v>1817</v>
      </c>
    </row>
    <row r="52" spans="1:9" x14ac:dyDescent="0.25">
      <c r="A52">
        <v>51</v>
      </c>
      <c r="B52" s="39" t="s">
        <v>1854</v>
      </c>
      <c r="C52" s="35" t="s">
        <v>2224</v>
      </c>
      <c r="D52" s="49" t="s">
        <v>2356</v>
      </c>
      <c r="E52" s="36">
        <v>9</v>
      </c>
      <c r="F52" s="36">
        <v>6</v>
      </c>
      <c r="G52" s="36" t="s">
        <v>2398</v>
      </c>
      <c r="H52" s="36" t="s">
        <v>2848</v>
      </c>
      <c r="I52" s="36" t="s">
        <v>1817</v>
      </c>
    </row>
    <row r="53" spans="1:9" x14ac:dyDescent="0.25">
      <c r="A53">
        <v>52</v>
      </c>
      <c r="B53" s="39" t="s">
        <v>1855</v>
      </c>
      <c r="C53" s="35" t="s">
        <v>2224</v>
      </c>
      <c r="D53" s="49" t="s">
        <v>2356</v>
      </c>
      <c r="E53" s="36">
        <v>7</v>
      </c>
      <c r="F53" s="36">
        <v>5</v>
      </c>
      <c r="G53" s="36" t="s">
        <v>2398</v>
      </c>
      <c r="H53" s="36" t="s">
        <v>2232</v>
      </c>
      <c r="I53" s="36" t="s">
        <v>1817</v>
      </c>
    </row>
    <row r="54" spans="1:9" x14ac:dyDescent="0.25">
      <c r="A54">
        <v>53</v>
      </c>
      <c r="B54" s="39" t="s">
        <v>1856</v>
      </c>
      <c r="C54" s="35" t="s">
        <v>2224</v>
      </c>
      <c r="D54" s="48" t="s">
        <v>2357</v>
      </c>
      <c r="E54" s="36">
        <v>1</v>
      </c>
      <c r="F54" s="36">
        <v>1</v>
      </c>
      <c r="G54" s="36" t="s">
        <v>2399</v>
      </c>
      <c r="H54" s="36" t="s">
        <v>2230</v>
      </c>
      <c r="I54" s="36" t="s">
        <v>1817</v>
      </c>
    </row>
    <row r="55" spans="1:9" x14ac:dyDescent="0.25">
      <c r="A55">
        <v>54</v>
      </c>
      <c r="B55" s="39" t="s">
        <v>1856</v>
      </c>
      <c r="C55" s="35" t="s">
        <v>2224</v>
      </c>
      <c r="D55" s="48" t="s">
        <v>2357</v>
      </c>
      <c r="E55" s="36">
        <v>7</v>
      </c>
      <c r="F55" s="36">
        <v>5</v>
      </c>
      <c r="G55" s="36" t="s">
        <v>2400</v>
      </c>
      <c r="H55" s="36" t="s">
        <v>2230</v>
      </c>
      <c r="I55" s="36" t="s">
        <v>1817</v>
      </c>
    </row>
    <row r="56" spans="1:9" x14ac:dyDescent="0.25">
      <c r="A56">
        <v>55</v>
      </c>
      <c r="B56" s="39" t="s">
        <v>1856</v>
      </c>
      <c r="C56" s="35" t="s">
        <v>2224</v>
      </c>
      <c r="D56" s="48" t="s">
        <v>2357</v>
      </c>
      <c r="E56" s="36">
        <v>13</v>
      </c>
      <c r="F56" s="36">
        <v>9</v>
      </c>
      <c r="G56" s="36" t="s">
        <v>2401</v>
      </c>
      <c r="H56" s="36" t="s">
        <v>2230</v>
      </c>
      <c r="I56" s="36" t="s">
        <v>1817</v>
      </c>
    </row>
    <row r="57" spans="1:9" x14ac:dyDescent="0.25">
      <c r="A57">
        <v>56</v>
      </c>
      <c r="B57" s="39" t="s">
        <v>1857</v>
      </c>
      <c r="C57" s="35" t="s">
        <v>2224</v>
      </c>
      <c r="D57" s="48" t="s">
        <v>2357</v>
      </c>
      <c r="E57" s="36">
        <v>19</v>
      </c>
      <c r="F57" s="36">
        <v>14</v>
      </c>
      <c r="G57" s="36" t="s">
        <v>2402</v>
      </c>
      <c r="H57" s="36" t="s">
        <v>2230</v>
      </c>
      <c r="I57" s="36" t="s">
        <v>1817</v>
      </c>
    </row>
    <row r="58" spans="1:9" x14ac:dyDescent="0.25">
      <c r="A58">
        <v>57</v>
      </c>
      <c r="B58" s="39" t="s">
        <v>1857</v>
      </c>
      <c r="C58" s="35" t="s">
        <v>2224</v>
      </c>
      <c r="D58" s="48" t="s">
        <v>2357</v>
      </c>
      <c r="E58" s="36">
        <v>25</v>
      </c>
      <c r="F58" s="36">
        <v>18</v>
      </c>
      <c r="G58" s="36" t="s">
        <v>2403</v>
      </c>
      <c r="H58" s="36" t="s">
        <v>2230</v>
      </c>
      <c r="I58" s="36" t="s">
        <v>1817</v>
      </c>
    </row>
    <row r="59" spans="1:9" x14ac:dyDescent="0.25">
      <c r="A59">
        <v>58</v>
      </c>
      <c r="B59" s="39" t="s">
        <v>1857</v>
      </c>
      <c r="C59" s="35" t="s">
        <v>2224</v>
      </c>
      <c r="D59" s="48" t="s">
        <v>2357</v>
      </c>
      <c r="E59" s="36">
        <v>31</v>
      </c>
      <c r="F59" s="36">
        <v>23</v>
      </c>
      <c r="G59" s="36" t="s">
        <v>2404</v>
      </c>
      <c r="H59" s="36" t="s">
        <v>2230</v>
      </c>
      <c r="I59" s="36" t="s">
        <v>1817</v>
      </c>
    </row>
    <row r="60" spans="1:9" x14ac:dyDescent="0.25">
      <c r="A60">
        <v>59</v>
      </c>
      <c r="B60" s="39" t="s">
        <v>51</v>
      </c>
      <c r="C60" s="35" t="s">
        <v>2224</v>
      </c>
      <c r="D60" s="48" t="s">
        <v>2357</v>
      </c>
      <c r="E60" s="36">
        <v>37</v>
      </c>
      <c r="F60" s="36">
        <v>29</v>
      </c>
      <c r="G60" s="36" t="s">
        <v>2405</v>
      </c>
      <c r="H60" s="36" t="s">
        <v>2230</v>
      </c>
      <c r="I60" s="36" t="s">
        <v>1817</v>
      </c>
    </row>
    <row r="61" spans="1:9" x14ac:dyDescent="0.25">
      <c r="A61">
        <v>60</v>
      </c>
      <c r="B61" s="39" t="s">
        <v>51</v>
      </c>
      <c r="C61" s="35" t="s">
        <v>2224</v>
      </c>
      <c r="D61" s="48" t="s">
        <v>2357</v>
      </c>
      <c r="E61" s="36">
        <v>43</v>
      </c>
      <c r="F61" s="36">
        <v>35</v>
      </c>
      <c r="G61" s="36" t="s">
        <v>2406</v>
      </c>
      <c r="H61" s="36" t="s">
        <v>2230</v>
      </c>
      <c r="I61" s="36" t="s">
        <v>1817</v>
      </c>
    </row>
    <row r="62" spans="1:9" x14ac:dyDescent="0.25">
      <c r="A62">
        <v>61</v>
      </c>
      <c r="B62" s="39" t="s">
        <v>51</v>
      </c>
      <c r="C62" s="35" t="s">
        <v>2224</v>
      </c>
      <c r="D62" s="48" t="s">
        <v>2357</v>
      </c>
      <c r="E62" s="36">
        <v>49</v>
      </c>
      <c r="F62" s="36">
        <v>41</v>
      </c>
      <c r="G62" s="36" t="s">
        <v>2407</v>
      </c>
      <c r="H62" s="36" t="s">
        <v>2230</v>
      </c>
      <c r="I62" s="36" t="s">
        <v>1817</v>
      </c>
    </row>
    <row r="63" spans="1:9" x14ac:dyDescent="0.25">
      <c r="A63">
        <v>62</v>
      </c>
      <c r="B63" s="39" t="s">
        <v>1856</v>
      </c>
      <c r="C63" s="35" t="s">
        <v>2224</v>
      </c>
      <c r="D63" s="48" t="s">
        <v>2357</v>
      </c>
      <c r="E63" s="36">
        <v>1</v>
      </c>
      <c r="F63" s="36">
        <v>1</v>
      </c>
      <c r="G63" s="36" t="s">
        <v>2408</v>
      </c>
      <c r="H63" s="36" t="s">
        <v>2229</v>
      </c>
      <c r="I63" s="36" t="s">
        <v>1817</v>
      </c>
    </row>
    <row r="64" spans="1:9" x14ac:dyDescent="0.25">
      <c r="A64">
        <v>63</v>
      </c>
      <c r="B64" s="39" t="s">
        <v>1856</v>
      </c>
      <c r="C64" s="35" t="s">
        <v>2224</v>
      </c>
      <c r="D64" s="48" t="s">
        <v>2357</v>
      </c>
      <c r="E64" s="36">
        <v>7</v>
      </c>
      <c r="F64" s="36">
        <v>5</v>
      </c>
      <c r="G64" s="36" t="s">
        <v>2399</v>
      </c>
      <c r="H64" s="36" t="s">
        <v>2229</v>
      </c>
      <c r="I64" s="36" t="s">
        <v>1817</v>
      </c>
    </row>
    <row r="65" spans="1:9" x14ac:dyDescent="0.25">
      <c r="A65">
        <v>64</v>
      </c>
      <c r="B65" s="39" t="s">
        <v>1856</v>
      </c>
      <c r="C65" s="35" t="s">
        <v>2224</v>
      </c>
      <c r="D65" s="48" t="s">
        <v>2357</v>
      </c>
      <c r="E65" s="36">
        <v>16</v>
      </c>
      <c r="F65" s="36">
        <v>12</v>
      </c>
      <c r="G65" s="36" t="s">
        <v>2409</v>
      </c>
      <c r="H65" s="36" t="s">
        <v>2229</v>
      </c>
      <c r="I65" s="36" t="s">
        <v>1817</v>
      </c>
    </row>
    <row r="66" spans="1:9" x14ac:dyDescent="0.25">
      <c r="A66">
        <v>65</v>
      </c>
      <c r="B66" s="39" t="s">
        <v>1857</v>
      </c>
      <c r="C66" s="35" t="s">
        <v>2224</v>
      </c>
      <c r="D66" s="48" t="s">
        <v>2357</v>
      </c>
      <c r="E66" s="36">
        <v>25</v>
      </c>
      <c r="F66" s="36">
        <v>18</v>
      </c>
      <c r="G66" s="36" t="s">
        <v>2410</v>
      </c>
      <c r="H66" s="36" t="s">
        <v>2229</v>
      </c>
      <c r="I66" s="36" t="s">
        <v>1817</v>
      </c>
    </row>
    <row r="67" spans="1:9" x14ac:dyDescent="0.25">
      <c r="A67">
        <v>66</v>
      </c>
      <c r="B67" s="39" t="s">
        <v>1857</v>
      </c>
      <c r="C67" s="35" t="s">
        <v>2224</v>
      </c>
      <c r="D67" s="48" t="s">
        <v>2357</v>
      </c>
      <c r="E67" s="36">
        <v>34</v>
      </c>
      <c r="F67" s="36">
        <v>26</v>
      </c>
      <c r="G67" s="36" t="s">
        <v>2411</v>
      </c>
      <c r="H67" s="36" t="s">
        <v>2229</v>
      </c>
      <c r="I67" s="36" t="s">
        <v>1817</v>
      </c>
    </row>
    <row r="68" spans="1:9" x14ac:dyDescent="0.25">
      <c r="A68">
        <v>67</v>
      </c>
      <c r="B68" s="39" t="s">
        <v>51</v>
      </c>
      <c r="C68" s="35" t="s">
        <v>2224</v>
      </c>
      <c r="D68" s="48" t="s">
        <v>2357</v>
      </c>
      <c r="E68" s="36">
        <v>43</v>
      </c>
      <c r="F68" s="36">
        <v>36</v>
      </c>
      <c r="G68" s="36" t="s">
        <v>2412</v>
      </c>
      <c r="H68" s="36" t="s">
        <v>2229</v>
      </c>
      <c r="I68" s="36" t="s">
        <v>1817</v>
      </c>
    </row>
    <row r="69" spans="1:9" x14ac:dyDescent="0.25">
      <c r="A69">
        <v>68</v>
      </c>
      <c r="B69" s="39" t="s">
        <v>51</v>
      </c>
      <c r="C69" s="35" t="s">
        <v>2224</v>
      </c>
      <c r="D69" s="48" t="s">
        <v>2357</v>
      </c>
      <c r="E69" s="36">
        <v>52</v>
      </c>
      <c r="F69" s="36">
        <v>44</v>
      </c>
      <c r="G69" s="36" t="s">
        <v>2413</v>
      </c>
      <c r="H69" s="36" t="s">
        <v>2229</v>
      </c>
      <c r="I69" s="36" t="s">
        <v>1817</v>
      </c>
    </row>
    <row r="70" spans="1:9" x14ac:dyDescent="0.25">
      <c r="A70">
        <v>69</v>
      </c>
      <c r="B70" s="39" t="s">
        <v>1856</v>
      </c>
      <c r="C70" s="35" t="s">
        <v>2224</v>
      </c>
      <c r="D70" s="48" t="s">
        <v>2357</v>
      </c>
      <c r="E70" s="36">
        <v>1</v>
      </c>
      <c r="F70" s="36">
        <v>1</v>
      </c>
      <c r="G70" s="36" t="s">
        <v>2414</v>
      </c>
      <c r="H70" s="36" t="s">
        <v>2231</v>
      </c>
      <c r="I70" s="36" t="s">
        <v>1817</v>
      </c>
    </row>
    <row r="71" spans="1:9" x14ac:dyDescent="0.25">
      <c r="A71">
        <v>70</v>
      </c>
      <c r="B71" s="39" t="s">
        <v>1856</v>
      </c>
      <c r="C71" s="35" t="s">
        <v>2224</v>
      </c>
      <c r="D71" s="48" t="s">
        <v>2357</v>
      </c>
      <c r="E71" s="36">
        <v>21</v>
      </c>
      <c r="F71" s="36">
        <v>15</v>
      </c>
      <c r="G71" s="36" t="s">
        <v>2399</v>
      </c>
      <c r="H71" s="36" t="s">
        <v>2231</v>
      </c>
      <c r="I71" s="36" t="s">
        <v>1817</v>
      </c>
    </row>
    <row r="72" spans="1:9" x14ac:dyDescent="0.25">
      <c r="A72">
        <v>71</v>
      </c>
      <c r="B72" s="39" t="s">
        <v>1857</v>
      </c>
      <c r="C72" s="35" t="s">
        <v>2224</v>
      </c>
      <c r="D72" s="48" t="s">
        <v>2357</v>
      </c>
      <c r="E72" s="36">
        <v>39</v>
      </c>
      <c r="F72" s="36">
        <v>31</v>
      </c>
      <c r="G72" s="36" t="s">
        <v>2415</v>
      </c>
      <c r="H72" s="36" t="s">
        <v>2231</v>
      </c>
      <c r="I72" s="36" t="s">
        <v>1817</v>
      </c>
    </row>
    <row r="73" spans="1:9" x14ac:dyDescent="0.25">
      <c r="A73">
        <v>72</v>
      </c>
      <c r="B73" s="39" t="s">
        <v>51</v>
      </c>
      <c r="C73" s="35" t="s">
        <v>2224</v>
      </c>
      <c r="D73" s="48" t="s">
        <v>2357</v>
      </c>
      <c r="E73" s="36">
        <v>57</v>
      </c>
      <c r="F73" s="36">
        <v>49</v>
      </c>
      <c r="G73" s="36" t="s">
        <v>2416</v>
      </c>
      <c r="H73" s="36" t="s">
        <v>2231</v>
      </c>
      <c r="I73" s="36" t="s">
        <v>1817</v>
      </c>
    </row>
    <row r="74" spans="1:9" x14ac:dyDescent="0.25">
      <c r="A74">
        <v>73</v>
      </c>
      <c r="B74" s="39" t="s">
        <v>1856</v>
      </c>
      <c r="C74" s="35" t="s">
        <v>2224</v>
      </c>
      <c r="D74" s="49" t="s">
        <v>2356</v>
      </c>
      <c r="E74" s="36">
        <v>1</v>
      </c>
      <c r="F74" s="36">
        <v>1</v>
      </c>
      <c r="G74" s="36" t="s">
        <v>2417</v>
      </c>
      <c r="H74" s="36" t="s">
        <v>2849</v>
      </c>
      <c r="I74" s="36" t="s">
        <v>2847</v>
      </c>
    </row>
    <row r="75" spans="1:9" x14ac:dyDescent="0.25">
      <c r="A75">
        <v>74</v>
      </c>
      <c r="B75" s="39" t="s">
        <v>1857</v>
      </c>
      <c r="C75" s="35" t="s">
        <v>2224</v>
      </c>
      <c r="D75" s="49" t="s">
        <v>2356</v>
      </c>
      <c r="E75" s="36">
        <v>4</v>
      </c>
      <c r="F75" s="36">
        <v>3</v>
      </c>
      <c r="G75" s="36" t="s">
        <v>2418</v>
      </c>
      <c r="H75" s="36" t="s">
        <v>2850</v>
      </c>
      <c r="I75" s="36" t="s">
        <v>2847</v>
      </c>
    </row>
    <row r="76" spans="1:9" x14ac:dyDescent="0.25">
      <c r="A76">
        <v>75</v>
      </c>
      <c r="B76" s="39" t="s">
        <v>51</v>
      </c>
      <c r="C76" s="35" t="s">
        <v>2224</v>
      </c>
      <c r="D76" s="49" t="s">
        <v>2356</v>
      </c>
      <c r="E76" s="36">
        <v>8</v>
      </c>
      <c r="F76" s="36">
        <v>6</v>
      </c>
      <c r="G76" s="36" t="s">
        <v>2419</v>
      </c>
      <c r="H76" s="36" t="s">
        <v>2850</v>
      </c>
      <c r="I76" s="36" t="s">
        <v>2847</v>
      </c>
    </row>
    <row r="77" spans="1:9" x14ac:dyDescent="0.25">
      <c r="A77">
        <v>76</v>
      </c>
      <c r="B77" s="39" t="s">
        <v>1858</v>
      </c>
      <c r="C77" s="35" t="s">
        <v>2224</v>
      </c>
      <c r="D77" s="49" t="s">
        <v>2356</v>
      </c>
      <c r="E77" s="36">
        <v>12</v>
      </c>
      <c r="F77" s="36">
        <v>9</v>
      </c>
      <c r="G77" s="36" t="s">
        <v>2420</v>
      </c>
      <c r="H77" s="36" t="s">
        <v>2850</v>
      </c>
      <c r="I77" s="36" t="s">
        <v>2847</v>
      </c>
    </row>
    <row r="78" spans="1:9" x14ac:dyDescent="0.25">
      <c r="A78">
        <v>77</v>
      </c>
      <c r="B78" s="39" t="s">
        <v>1859</v>
      </c>
      <c r="C78" s="35" t="s">
        <v>2224</v>
      </c>
      <c r="D78" s="49" t="s">
        <v>2356</v>
      </c>
      <c r="E78" s="36">
        <v>17</v>
      </c>
      <c r="F78" s="36">
        <v>12</v>
      </c>
      <c r="G78" s="36" t="s">
        <v>2421</v>
      </c>
      <c r="H78" s="36" t="s">
        <v>2850</v>
      </c>
      <c r="I78" s="36" t="s">
        <v>2847</v>
      </c>
    </row>
    <row r="79" spans="1:9" x14ac:dyDescent="0.25">
      <c r="A79">
        <v>78</v>
      </c>
      <c r="B79" s="39" t="s">
        <v>1860</v>
      </c>
      <c r="C79" s="35" t="s">
        <v>2224</v>
      </c>
      <c r="D79" s="49" t="s">
        <v>2356</v>
      </c>
      <c r="E79" s="36">
        <v>22</v>
      </c>
      <c r="F79" s="36">
        <v>16</v>
      </c>
      <c r="G79" s="36" t="s">
        <v>2422</v>
      </c>
      <c r="H79" s="36" t="s">
        <v>2850</v>
      </c>
      <c r="I79" s="36" t="s">
        <v>2847</v>
      </c>
    </row>
    <row r="80" spans="1:9" x14ac:dyDescent="0.25">
      <c r="A80">
        <v>79</v>
      </c>
      <c r="B80" s="39" t="s">
        <v>1861</v>
      </c>
      <c r="C80" s="35" t="s">
        <v>2224</v>
      </c>
      <c r="D80" s="49" t="s">
        <v>2356</v>
      </c>
      <c r="E80" s="36">
        <v>27</v>
      </c>
      <c r="F80" s="36">
        <v>20</v>
      </c>
      <c r="G80" s="36" t="s">
        <v>2423</v>
      </c>
      <c r="H80" s="36" t="s">
        <v>283</v>
      </c>
      <c r="I80" s="36" t="s">
        <v>2847</v>
      </c>
    </row>
    <row r="81" spans="1:9" x14ac:dyDescent="0.25">
      <c r="A81">
        <v>80</v>
      </c>
      <c r="B81" s="39" t="s">
        <v>1862</v>
      </c>
      <c r="C81" s="35" t="s">
        <v>2224</v>
      </c>
      <c r="D81" s="49" t="s">
        <v>2356</v>
      </c>
      <c r="E81" s="36">
        <v>32</v>
      </c>
      <c r="F81" s="36">
        <v>24</v>
      </c>
      <c r="G81" s="36" t="s">
        <v>2424</v>
      </c>
      <c r="H81" s="36" t="s">
        <v>283</v>
      </c>
      <c r="I81" s="36" t="s">
        <v>2847</v>
      </c>
    </row>
    <row r="82" spans="1:9" x14ac:dyDescent="0.25">
      <c r="A82">
        <v>81</v>
      </c>
      <c r="B82" s="39" t="s">
        <v>1863</v>
      </c>
      <c r="C82" s="35" t="s">
        <v>2224</v>
      </c>
      <c r="D82" s="48" t="s">
        <v>2357</v>
      </c>
      <c r="E82" s="36">
        <v>37</v>
      </c>
      <c r="F82" s="36">
        <v>27</v>
      </c>
      <c r="G82" s="36" t="s">
        <v>2425</v>
      </c>
      <c r="H82" s="36" t="s">
        <v>283</v>
      </c>
      <c r="I82" s="36" t="s">
        <v>2847</v>
      </c>
    </row>
    <row r="83" spans="1:9" x14ac:dyDescent="0.25">
      <c r="A83">
        <v>82</v>
      </c>
      <c r="B83" s="39" t="s">
        <v>1864</v>
      </c>
      <c r="C83" s="35" t="s">
        <v>2224</v>
      </c>
      <c r="D83" s="49" t="s">
        <v>2356</v>
      </c>
      <c r="E83" s="36">
        <v>1</v>
      </c>
      <c r="F83" s="36">
        <v>1</v>
      </c>
      <c r="G83" s="36" t="s">
        <v>2417</v>
      </c>
      <c r="H83" s="36" t="s">
        <v>2232</v>
      </c>
      <c r="I83" s="36" t="s">
        <v>1817</v>
      </c>
    </row>
    <row r="84" spans="1:9" x14ac:dyDescent="0.25">
      <c r="A84">
        <v>83</v>
      </c>
      <c r="B84" s="39" t="s">
        <v>1865</v>
      </c>
      <c r="C84" s="35" t="s">
        <v>2224</v>
      </c>
      <c r="D84" s="49" t="s">
        <v>2356</v>
      </c>
      <c r="E84" s="36">
        <v>8</v>
      </c>
      <c r="F84" s="36">
        <v>6</v>
      </c>
      <c r="G84" s="36" t="s">
        <v>2418</v>
      </c>
      <c r="H84" s="36" t="s">
        <v>2232</v>
      </c>
      <c r="I84" s="36" t="s">
        <v>1817</v>
      </c>
    </row>
    <row r="85" spans="1:9" x14ac:dyDescent="0.25">
      <c r="A85">
        <v>84</v>
      </c>
      <c r="B85" s="39" t="s">
        <v>1858</v>
      </c>
      <c r="C85" s="35" t="s">
        <v>2224</v>
      </c>
      <c r="D85" s="49" t="s">
        <v>2356</v>
      </c>
      <c r="E85" s="36">
        <v>25</v>
      </c>
      <c r="F85" s="36">
        <v>18</v>
      </c>
      <c r="G85" s="36" t="s">
        <v>2419</v>
      </c>
      <c r="H85" s="36" t="s">
        <v>2232</v>
      </c>
      <c r="I85" s="36" t="s">
        <v>1817</v>
      </c>
    </row>
    <row r="86" spans="1:9" x14ac:dyDescent="0.25">
      <c r="A86">
        <v>85</v>
      </c>
      <c r="B86" s="39" t="s">
        <v>1866</v>
      </c>
      <c r="C86" s="35" t="s">
        <v>2224</v>
      </c>
      <c r="D86" s="48" t="s">
        <v>2357</v>
      </c>
      <c r="E86" s="36">
        <v>44</v>
      </c>
      <c r="F86" s="36">
        <v>36</v>
      </c>
      <c r="G86" s="36" t="s">
        <v>2421</v>
      </c>
      <c r="H86" s="36" t="s">
        <v>2232</v>
      </c>
      <c r="I86" s="36" t="s">
        <v>1817</v>
      </c>
    </row>
    <row r="87" spans="1:9" x14ac:dyDescent="0.25">
      <c r="A87">
        <v>86</v>
      </c>
      <c r="B87" s="39" t="s">
        <v>1867</v>
      </c>
      <c r="C87" s="35" t="s">
        <v>2224</v>
      </c>
      <c r="D87" s="48" t="s">
        <v>2357</v>
      </c>
      <c r="E87" s="36">
        <v>15</v>
      </c>
      <c r="F87" s="36">
        <v>11</v>
      </c>
      <c r="G87" s="36" t="s">
        <v>2426</v>
      </c>
      <c r="H87" s="36" t="s">
        <v>2230</v>
      </c>
      <c r="I87" s="36" t="s">
        <v>1817</v>
      </c>
    </row>
    <row r="88" spans="1:9" x14ac:dyDescent="0.25">
      <c r="A88">
        <v>87</v>
      </c>
      <c r="B88" s="39" t="s">
        <v>1867</v>
      </c>
      <c r="C88" s="35" t="s">
        <v>2224</v>
      </c>
      <c r="D88" s="48" t="s">
        <v>2357</v>
      </c>
      <c r="E88" s="36">
        <v>22</v>
      </c>
      <c r="F88" s="36">
        <v>16</v>
      </c>
      <c r="G88" s="36" t="s">
        <v>2427</v>
      </c>
      <c r="H88" s="36" t="s">
        <v>2230</v>
      </c>
      <c r="I88" s="36" t="s">
        <v>1817</v>
      </c>
    </row>
    <row r="89" spans="1:9" x14ac:dyDescent="0.25">
      <c r="A89">
        <v>88</v>
      </c>
      <c r="B89" s="39" t="s">
        <v>1868</v>
      </c>
      <c r="C89" s="35" t="s">
        <v>2224</v>
      </c>
      <c r="D89" s="48" t="s">
        <v>2357</v>
      </c>
      <c r="E89" s="36">
        <v>29</v>
      </c>
      <c r="F89" s="36">
        <v>21</v>
      </c>
      <c r="G89" s="36" t="s">
        <v>2428</v>
      </c>
      <c r="H89" s="36" t="s">
        <v>2230</v>
      </c>
      <c r="I89" s="36" t="s">
        <v>1817</v>
      </c>
    </row>
    <row r="90" spans="1:9" x14ac:dyDescent="0.25">
      <c r="A90">
        <v>89</v>
      </c>
      <c r="B90" s="39" t="s">
        <v>1867</v>
      </c>
      <c r="C90" s="35" t="s">
        <v>2224</v>
      </c>
      <c r="D90" s="48" t="s">
        <v>2357</v>
      </c>
      <c r="E90" s="36">
        <v>19</v>
      </c>
      <c r="F90" s="36">
        <v>14</v>
      </c>
      <c r="G90" s="36" t="s">
        <v>2426</v>
      </c>
      <c r="H90" s="36" t="s">
        <v>2229</v>
      </c>
      <c r="I90" s="36" t="s">
        <v>1817</v>
      </c>
    </row>
    <row r="91" spans="1:9" x14ac:dyDescent="0.25">
      <c r="A91">
        <v>90</v>
      </c>
      <c r="B91" s="39" t="s">
        <v>1868</v>
      </c>
      <c r="C91" s="35" t="s">
        <v>2224</v>
      </c>
      <c r="D91" s="48" t="s">
        <v>2357</v>
      </c>
      <c r="E91" s="36">
        <v>28</v>
      </c>
      <c r="F91" s="36">
        <v>21</v>
      </c>
      <c r="G91" s="36" t="s">
        <v>2427</v>
      </c>
      <c r="H91" s="36" t="s">
        <v>2229</v>
      </c>
      <c r="I91" s="36" t="s">
        <v>1817</v>
      </c>
    </row>
    <row r="92" spans="1:9" x14ac:dyDescent="0.25">
      <c r="A92">
        <v>91</v>
      </c>
      <c r="B92" s="39" t="s">
        <v>1867</v>
      </c>
      <c r="C92" s="35" t="s">
        <v>2224</v>
      </c>
      <c r="D92" s="48" t="s">
        <v>2357</v>
      </c>
      <c r="E92" s="36">
        <v>28</v>
      </c>
      <c r="F92" s="36">
        <v>21</v>
      </c>
      <c r="G92" s="36" t="s">
        <v>2426</v>
      </c>
      <c r="H92" s="36" t="s">
        <v>2231</v>
      </c>
      <c r="I92" s="36" t="s">
        <v>1817</v>
      </c>
    </row>
    <row r="93" spans="1:9" x14ac:dyDescent="0.25">
      <c r="A93">
        <v>92</v>
      </c>
      <c r="B93" s="39" t="s">
        <v>1868</v>
      </c>
      <c r="C93" s="35" t="s">
        <v>2224</v>
      </c>
      <c r="D93" s="49" t="s">
        <v>2356</v>
      </c>
      <c r="E93" s="36">
        <v>5</v>
      </c>
      <c r="F93" s="36">
        <v>3</v>
      </c>
      <c r="G93" s="36" t="s">
        <v>2429</v>
      </c>
      <c r="H93" s="36" t="s">
        <v>283</v>
      </c>
      <c r="I93" s="36" t="s">
        <v>2847</v>
      </c>
    </row>
    <row r="94" spans="1:9" x14ac:dyDescent="0.25">
      <c r="A94">
        <v>93</v>
      </c>
      <c r="B94" s="39" t="s">
        <v>1867</v>
      </c>
      <c r="C94" s="35" t="s">
        <v>2224</v>
      </c>
      <c r="D94" s="49" t="s">
        <v>2356</v>
      </c>
      <c r="E94" s="36">
        <v>12</v>
      </c>
      <c r="F94" s="36">
        <v>9</v>
      </c>
      <c r="G94" s="36" t="s">
        <v>2430</v>
      </c>
      <c r="H94" s="36" t="s">
        <v>283</v>
      </c>
      <c r="I94" s="36" t="s">
        <v>2847</v>
      </c>
    </row>
    <row r="95" spans="1:9" x14ac:dyDescent="0.25">
      <c r="A95">
        <v>94</v>
      </c>
      <c r="B95" s="39" t="s">
        <v>1869</v>
      </c>
      <c r="C95" s="35" t="s">
        <v>2224</v>
      </c>
      <c r="D95" s="49" t="s">
        <v>2356</v>
      </c>
      <c r="E95" s="36">
        <v>19</v>
      </c>
      <c r="F95" s="36">
        <v>13</v>
      </c>
      <c r="G95" s="36" t="s">
        <v>2431</v>
      </c>
      <c r="H95" s="36" t="s">
        <v>283</v>
      </c>
      <c r="I95" s="36" t="s">
        <v>2847</v>
      </c>
    </row>
    <row r="96" spans="1:9" x14ac:dyDescent="0.25">
      <c r="A96">
        <v>95</v>
      </c>
      <c r="B96" s="39" t="s">
        <v>1870</v>
      </c>
      <c r="C96" s="35" t="s">
        <v>2224</v>
      </c>
      <c r="D96" s="49" t="s">
        <v>2356</v>
      </c>
      <c r="E96" s="36">
        <v>27</v>
      </c>
      <c r="F96" s="36">
        <v>19</v>
      </c>
      <c r="G96" s="36" t="s">
        <v>2432</v>
      </c>
      <c r="H96" s="36" t="s">
        <v>283</v>
      </c>
      <c r="I96" s="36" t="s">
        <v>2847</v>
      </c>
    </row>
    <row r="97" spans="1:9" x14ac:dyDescent="0.25">
      <c r="A97">
        <v>96</v>
      </c>
      <c r="B97" s="39" t="s">
        <v>1871</v>
      </c>
      <c r="C97" s="35" t="s">
        <v>2224</v>
      </c>
      <c r="D97" s="49" t="s">
        <v>2356</v>
      </c>
      <c r="E97" s="36">
        <v>38</v>
      </c>
      <c r="F97" s="36">
        <v>30</v>
      </c>
      <c r="G97" s="36" t="s">
        <v>2433</v>
      </c>
      <c r="H97" s="36" t="s">
        <v>283</v>
      </c>
      <c r="I97" s="36" t="s">
        <v>2847</v>
      </c>
    </row>
    <row r="98" spans="1:9" x14ac:dyDescent="0.25">
      <c r="A98">
        <v>97</v>
      </c>
      <c r="B98" s="39" t="s">
        <v>1872</v>
      </c>
      <c r="C98" s="35" t="s">
        <v>2224</v>
      </c>
      <c r="D98" s="49" t="s">
        <v>2356</v>
      </c>
      <c r="E98" s="36">
        <v>47</v>
      </c>
      <c r="F98" s="36">
        <v>39</v>
      </c>
      <c r="G98" s="36" t="s">
        <v>2434</v>
      </c>
      <c r="H98" s="36" t="s">
        <v>283</v>
      </c>
      <c r="I98" s="36" t="s">
        <v>2847</v>
      </c>
    </row>
    <row r="99" spans="1:9" x14ac:dyDescent="0.25">
      <c r="A99">
        <v>98</v>
      </c>
      <c r="B99" s="39" t="s">
        <v>1873</v>
      </c>
      <c r="C99" s="35" t="s">
        <v>2224</v>
      </c>
      <c r="D99" s="49" t="s">
        <v>2356</v>
      </c>
      <c r="E99" s="36">
        <v>56</v>
      </c>
      <c r="F99" s="36">
        <v>48</v>
      </c>
      <c r="G99" s="36" t="s">
        <v>2435</v>
      </c>
      <c r="H99" s="36" t="s">
        <v>283</v>
      </c>
      <c r="I99" s="36" t="s">
        <v>2847</v>
      </c>
    </row>
    <row r="100" spans="1:9" x14ac:dyDescent="0.25">
      <c r="A100">
        <v>99</v>
      </c>
      <c r="B100" s="39" t="s">
        <v>1874</v>
      </c>
      <c r="C100" s="35" t="s">
        <v>2224</v>
      </c>
      <c r="D100" s="49" t="s">
        <v>2356</v>
      </c>
      <c r="E100" s="36">
        <v>56</v>
      </c>
      <c r="F100" s="36">
        <v>48</v>
      </c>
      <c r="G100" s="36" t="s">
        <v>2436</v>
      </c>
      <c r="H100" s="36" t="s">
        <v>283</v>
      </c>
      <c r="I100" s="36" t="s">
        <v>2847</v>
      </c>
    </row>
    <row r="101" spans="1:9" x14ac:dyDescent="0.25">
      <c r="A101">
        <v>100</v>
      </c>
      <c r="B101" s="39" t="s">
        <v>1875</v>
      </c>
      <c r="C101" s="35" t="s">
        <v>2224</v>
      </c>
      <c r="D101" s="48" t="s">
        <v>2357</v>
      </c>
      <c r="E101" s="36">
        <v>69</v>
      </c>
      <c r="F101" s="36">
        <v>61</v>
      </c>
      <c r="G101" s="36" t="s">
        <v>2437</v>
      </c>
      <c r="H101" s="36" t="s">
        <v>283</v>
      </c>
      <c r="I101" s="36" t="s">
        <v>2847</v>
      </c>
    </row>
    <row r="102" spans="1:9" x14ac:dyDescent="0.25">
      <c r="A102">
        <v>101</v>
      </c>
      <c r="B102" s="39" t="s">
        <v>1876</v>
      </c>
      <c r="C102" s="35" t="s">
        <v>2224</v>
      </c>
      <c r="D102" s="49" t="s">
        <v>2356</v>
      </c>
      <c r="E102" s="36">
        <v>10</v>
      </c>
      <c r="F102" s="36">
        <v>7</v>
      </c>
      <c r="G102" s="36" t="s">
        <v>2438</v>
      </c>
      <c r="H102" s="36" t="s">
        <v>283</v>
      </c>
      <c r="I102" s="36" t="s">
        <v>2851</v>
      </c>
    </row>
    <row r="103" spans="1:9" x14ac:dyDescent="0.25">
      <c r="A103">
        <v>102</v>
      </c>
      <c r="B103" s="39" t="s">
        <v>1877</v>
      </c>
      <c r="C103" s="35" t="s">
        <v>2224</v>
      </c>
      <c r="D103" s="49" t="s">
        <v>2356</v>
      </c>
      <c r="E103" s="36">
        <v>16</v>
      </c>
      <c r="F103" s="36">
        <v>12</v>
      </c>
      <c r="G103" s="36" t="s">
        <v>2439</v>
      </c>
      <c r="H103" s="36" t="s">
        <v>283</v>
      </c>
      <c r="I103" s="36" t="s">
        <v>2851</v>
      </c>
    </row>
    <row r="104" spans="1:9" x14ac:dyDescent="0.25">
      <c r="A104">
        <v>103</v>
      </c>
      <c r="B104" s="39" t="s">
        <v>1878</v>
      </c>
      <c r="C104" s="35" t="s">
        <v>2224</v>
      </c>
      <c r="D104" s="49" t="s">
        <v>2356</v>
      </c>
      <c r="E104" s="36">
        <v>20</v>
      </c>
      <c r="F104" s="36">
        <v>13</v>
      </c>
      <c r="G104" s="36" t="s">
        <v>2440</v>
      </c>
      <c r="H104" s="36" t="s">
        <v>283</v>
      </c>
      <c r="I104" s="36" t="s">
        <v>2851</v>
      </c>
    </row>
    <row r="105" spans="1:9" x14ac:dyDescent="0.25">
      <c r="A105">
        <v>104</v>
      </c>
      <c r="B105" s="39" t="s">
        <v>1876</v>
      </c>
      <c r="C105" s="35" t="s">
        <v>2224</v>
      </c>
      <c r="D105" s="49" t="s">
        <v>2356</v>
      </c>
      <c r="E105" s="36">
        <v>10</v>
      </c>
      <c r="F105" s="36">
        <v>7</v>
      </c>
      <c r="G105" s="36" t="s">
        <v>2441</v>
      </c>
      <c r="H105" s="36" t="s">
        <v>2233</v>
      </c>
      <c r="I105" s="36" t="s">
        <v>1817</v>
      </c>
    </row>
    <row r="106" spans="1:9" x14ac:dyDescent="0.25">
      <c r="A106">
        <v>105</v>
      </c>
      <c r="B106" s="39" t="s">
        <v>1877</v>
      </c>
      <c r="C106" s="35" t="s">
        <v>2224</v>
      </c>
      <c r="D106" s="49" t="s">
        <v>2356</v>
      </c>
      <c r="E106" s="36">
        <v>16</v>
      </c>
      <c r="F106" s="36">
        <v>12</v>
      </c>
      <c r="G106" s="36" t="s">
        <v>2442</v>
      </c>
      <c r="H106" s="36" t="s">
        <v>2233</v>
      </c>
      <c r="I106" s="36" t="s">
        <v>1817</v>
      </c>
    </row>
    <row r="107" spans="1:9" x14ac:dyDescent="0.25">
      <c r="A107">
        <v>106</v>
      </c>
      <c r="B107" s="39" t="s">
        <v>1878</v>
      </c>
      <c r="C107" s="35" t="s">
        <v>2224</v>
      </c>
      <c r="D107" s="48" t="s">
        <v>2357</v>
      </c>
      <c r="E107" s="36">
        <v>24</v>
      </c>
      <c r="F107" s="36">
        <v>18</v>
      </c>
      <c r="G107" s="36" t="s">
        <v>2438</v>
      </c>
      <c r="H107" s="36" t="s">
        <v>2233</v>
      </c>
      <c r="I107" s="36" t="s">
        <v>1817</v>
      </c>
    </row>
    <row r="108" spans="1:9" x14ac:dyDescent="0.25">
      <c r="A108">
        <v>107</v>
      </c>
      <c r="B108" s="39" t="s">
        <v>1879</v>
      </c>
      <c r="C108" s="35" t="s">
        <v>2224</v>
      </c>
      <c r="D108" s="48" t="s">
        <v>2357</v>
      </c>
      <c r="E108" s="36">
        <v>1</v>
      </c>
      <c r="F108" s="36">
        <v>1</v>
      </c>
      <c r="G108" s="36" t="s">
        <v>2443</v>
      </c>
      <c r="H108" s="36" t="s">
        <v>2230</v>
      </c>
      <c r="I108" s="36" t="s">
        <v>1817</v>
      </c>
    </row>
    <row r="109" spans="1:9" x14ac:dyDescent="0.25">
      <c r="A109">
        <v>108</v>
      </c>
      <c r="B109" s="39" t="s">
        <v>1879</v>
      </c>
      <c r="C109" s="35" t="s">
        <v>2224</v>
      </c>
      <c r="D109" s="48" t="s">
        <v>2357</v>
      </c>
      <c r="E109" s="36">
        <v>7</v>
      </c>
      <c r="F109" s="36">
        <v>5</v>
      </c>
      <c r="G109" s="36" t="s">
        <v>2444</v>
      </c>
      <c r="H109" s="36" t="s">
        <v>2230</v>
      </c>
      <c r="I109" s="36" t="s">
        <v>1817</v>
      </c>
    </row>
    <row r="110" spans="1:9" x14ac:dyDescent="0.25">
      <c r="A110">
        <v>109</v>
      </c>
      <c r="B110" s="39" t="s">
        <v>1879</v>
      </c>
      <c r="C110" s="35" t="s">
        <v>2224</v>
      </c>
      <c r="D110" s="48" t="s">
        <v>2357</v>
      </c>
      <c r="E110" s="36">
        <v>13</v>
      </c>
      <c r="F110" s="36">
        <v>9</v>
      </c>
      <c r="G110" s="36" t="s">
        <v>2445</v>
      </c>
      <c r="H110" s="36" t="s">
        <v>2230</v>
      </c>
      <c r="I110" s="36" t="s">
        <v>1817</v>
      </c>
    </row>
    <row r="111" spans="1:9" x14ac:dyDescent="0.25">
      <c r="A111">
        <v>110</v>
      </c>
      <c r="B111" s="39" t="s">
        <v>1880</v>
      </c>
      <c r="C111" s="35" t="s">
        <v>2224</v>
      </c>
      <c r="D111" s="48" t="s">
        <v>2357</v>
      </c>
      <c r="E111" s="36">
        <v>19</v>
      </c>
      <c r="F111" s="36">
        <v>14</v>
      </c>
      <c r="G111" s="36" t="s">
        <v>2446</v>
      </c>
      <c r="H111" s="36" t="s">
        <v>2230</v>
      </c>
      <c r="I111" s="36" t="s">
        <v>1817</v>
      </c>
    </row>
    <row r="112" spans="1:9" x14ac:dyDescent="0.25">
      <c r="A112">
        <v>111</v>
      </c>
      <c r="B112" s="39" t="s">
        <v>1880</v>
      </c>
      <c r="C112" s="35" t="s">
        <v>2224</v>
      </c>
      <c r="D112" s="48" t="s">
        <v>2357</v>
      </c>
      <c r="E112" s="36">
        <v>25</v>
      </c>
      <c r="F112" s="36">
        <v>18</v>
      </c>
      <c r="G112" s="36" t="s">
        <v>2447</v>
      </c>
      <c r="H112" s="36" t="s">
        <v>2230</v>
      </c>
      <c r="I112" s="36" t="s">
        <v>1817</v>
      </c>
    </row>
    <row r="113" spans="1:9" x14ac:dyDescent="0.25">
      <c r="A113">
        <v>112</v>
      </c>
      <c r="B113" s="39" t="s">
        <v>1880</v>
      </c>
      <c r="C113" s="35" t="s">
        <v>2224</v>
      </c>
      <c r="D113" s="48" t="s">
        <v>2357</v>
      </c>
      <c r="E113" s="36">
        <v>31</v>
      </c>
      <c r="F113" s="36">
        <v>23</v>
      </c>
      <c r="G113" s="36" t="s">
        <v>2448</v>
      </c>
      <c r="H113" s="36" t="s">
        <v>2230</v>
      </c>
      <c r="I113" s="36" t="s">
        <v>1817</v>
      </c>
    </row>
    <row r="114" spans="1:9" x14ac:dyDescent="0.25">
      <c r="A114">
        <v>113</v>
      </c>
      <c r="B114" s="39" t="s">
        <v>1881</v>
      </c>
      <c r="C114" s="35" t="s">
        <v>2224</v>
      </c>
      <c r="D114" s="48" t="s">
        <v>2357</v>
      </c>
      <c r="E114" s="36">
        <v>37</v>
      </c>
      <c r="F114" s="36">
        <v>29</v>
      </c>
      <c r="G114" s="36" t="s">
        <v>2449</v>
      </c>
      <c r="H114" s="36" t="s">
        <v>2230</v>
      </c>
      <c r="I114" s="36" t="s">
        <v>1817</v>
      </c>
    </row>
    <row r="115" spans="1:9" x14ac:dyDescent="0.25">
      <c r="A115">
        <v>114</v>
      </c>
      <c r="B115" s="39" t="s">
        <v>1881</v>
      </c>
      <c r="C115" s="35" t="s">
        <v>2224</v>
      </c>
      <c r="D115" s="48" t="s">
        <v>2357</v>
      </c>
      <c r="E115" s="36">
        <v>43</v>
      </c>
      <c r="F115" s="36">
        <v>35</v>
      </c>
      <c r="G115" s="36" t="s">
        <v>2450</v>
      </c>
      <c r="H115" s="36" t="s">
        <v>2230</v>
      </c>
      <c r="I115" s="36" t="s">
        <v>1817</v>
      </c>
    </row>
    <row r="116" spans="1:9" x14ac:dyDescent="0.25">
      <c r="A116">
        <v>115</v>
      </c>
      <c r="B116" s="39" t="s">
        <v>1881</v>
      </c>
      <c r="C116" s="35" t="s">
        <v>2224</v>
      </c>
      <c r="D116" s="48" t="s">
        <v>2357</v>
      </c>
      <c r="E116" s="36">
        <v>49</v>
      </c>
      <c r="F116" s="36">
        <v>41</v>
      </c>
      <c r="G116" s="36" t="s">
        <v>2451</v>
      </c>
      <c r="H116" s="36" t="s">
        <v>2230</v>
      </c>
      <c r="I116" s="36" t="s">
        <v>1817</v>
      </c>
    </row>
    <row r="117" spans="1:9" x14ac:dyDescent="0.25">
      <c r="A117">
        <v>116</v>
      </c>
      <c r="B117" s="39" t="s">
        <v>1879</v>
      </c>
      <c r="C117" s="35" t="s">
        <v>2224</v>
      </c>
      <c r="D117" s="48" t="s">
        <v>2357</v>
      </c>
      <c r="E117" s="36">
        <v>1</v>
      </c>
      <c r="F117" s="36">
        <v>1</v>
      </c>
      <c r="G117" s="36" t="s">
        <v>2452</v>
      </c>
      <c r="H117" s="36" t="s">
        <v>2229</v>
      </c>
      <c r="I117" s="36" t="s">
        <v>1817</v>
      </c>
    </row>
    <row r="118" spans="1:9" x14ac:dyDescent="0.25">
      <c r="A118">
        <v>117</v>
      </c>
      <c r="B118" s="39" t="s">
        <v>1879</v>
      </c>
      <c r="C118" s="35" t="s">
        <v>2224</v>
      </c>
      <c r="D118" s="48" t="s">
        <v>2357</v>
      </c>
      <c r="E118" s="36">
        <v>9</v>
      </c>
      <c r="F118" s="36">
        <v>6</v>
      </c>
      <c r="G118" s="36" t="s">
        <v>2443</v>
      </c>
      <c r="H118" s="36" t="s">
        <v>2229</v>
      </c>
      <c r="I118" s="36" t="s">
        <v>1817</v>
      </c>
    </row>
    <row r="119" spans="1:9" x14ac:dyDescent="0.25">
      <c r="A119">
        <v>118</v>
      </c>
      <c r="B119" s="39" t="s">
        <v>1879</v>
      </c>
      <c r="C119" s="35" t="s">
        <v>2224</v>
      </c>
      <c r="D119" s="48" t="s">
        <v>2357</v>
      </c>
      <c r="E119" s="36">
        <v>17</v>
      </c>
      <c r="F119" s="36">
        <v>12</v>
      </c>
      <c r="G119" s="36" t="s">
        <v>2453</v>
      </c>
      <c r="H119" s="36" t="s">
        <v>2229</v>
      </c>
      <c r="I119" s="36" t="s">
        <v>1817</v>
      </c>
    </row>
    <row r="120" spans="1:9" x14ac:dyDescent="0.25">
      <c r="A120">
        <v>119</v>
      </c>
      <c r="B120" s="39" t="s">
        <v>1880</v>
      </c>
      <c r="C120" s="35" t="s">
        <v>2224</v>
      </c>
      <c r="D120" s="48" t="s">
        <v>2357</v>
      </c>
      <c r="E120" s="36">
        <v>25</v>
      </c>
      <c r="F120" s="36">
        <v>18</v>
      </c>
      <c r="G120" s="36" t="s">
        <v>2454</v>
      </c>
      <c r="H120" s="36" t="s">
        <v>2229</v>
      </c>
      <c r="I120" s="36" t="s">
        <v>1817</v>
      </c>
    </row>
    <row r="121" spans="1:9" x14ac:dyDescent="0.25">
      <c r="A121">
        <v>120</v>
      </c>
      <c r="B121" s="39" t="s">
        <v>1880</v>
      </c>
      <c r="C121" s="35" t="s">
        <v>2224</v>
      </c>
      <c r="D121" s="48" t="s">
        <v>2357</v>
      </c>
      <c r="E121" s="36">
        <v>33</v>
      </c>
      <c r="F121" s="36">
        <v>25</v>
      </c>
      <c r="G121" s="36" t="s">
        <v>2455</v>
      </c>
      <c r="H121" s="36" t="s">
        <v>2229</v>
      </c>
      <c r="I121" s="36" t="s">
        <v>1817</v>
      </c>
    </row>
    <row r="122" spans="1:9" x14ac:dyDescent="0.25">
      <c r="A122">
        <v>121</v>
      </c>
      <c r="B122" s="39" t="s">
        <v>1881</v>
      </c>
      <c r="C122" s="35" t="s">
        <v>2224</v>
      </c>
      <c r="D122" s="48" t="s">
        <v>2357</v>
      </c>
      <c r="E122" s="36">
        <v>41</v>
      </c>
      <c r="F122" s="36">
        <v>33</v>
      </c>
      <c r="G122" s="36" t="s">
        <v>2456</v>
      </c>
      <c r="H122" s="36" t="s">
        <v>2229</v>
      </c>
      <c r="I122" s="36" t="s">
        <v>1817</v>
      </c>
    </row>
    <row r="123" spans="1:9" x14ac:dyDescent="0.25">
      <c r="A123">
        <v>122</v>
      </c>
      <c r="B123" s="39" t="s">
        <v>1881</v>
      </c>
      <c r="C123" s="35" t="s">
        <v>2224</v>
      </c>
      <c r="D123" s="48" t="s">
        <v>2357</v>
      </c>
      <c r="E123" s="36">
        <v>49</v>
      </c>
      <c r="F123" s="36">
        <v>41</v>
      </c>
      <c r="G123" s="36" t="s">
        <v>2457</v>
      </c>
      <c r="H123" s="36" t="s">
        <v>2229</v>
      </c>
      <c r="I123" s="36" t="s">
        <v>1817</v>
      </c>
    </row>
    <row r="124" spans="1:9" x14ac:dyDescent="0.25">
      <c r="A124">
        <v>123</v>
      </c>
      <c r="B124" s="39" t="s">
        <v>1879</v>
      </c>
      <c r="C124" s="35" t="s">
        <v>2224</v>
      </c>
      <c r="D124" s="48" t="s">
        <v>2357</v>
      </c>
      <c r="E124" s="36">
        <v>16</v>
      </c>
      <c r="F124" s="36">
        <v>12</v>
      </c>
      <c r="G124" s="36" t="s">
        <v>2458</v>
      </c>
      <c r="H124" s="36" t="s">
        <v>2231</v>
      </c>
      <c r="I124" s="36" t="s">
        <v>1817</v>
      </c>
    </row>
    <row r="125" spans="1:9" x14ac:dyDescent="0.25">
      <c r="A125">
        <v>124</v>
      </c>
      <c r="B125" s="39" t="s">
        <v>1879</v>
      </c>
      <c r="C125" s="35" t="s">
        <v>2224</v>
      </c>
      <c r="D125" s="48" t="s">
        <v>2357</v>
      </c>
      <c r="E125" s="36">
        <v>16</v>
      </c>
      <c r="F125" s="36">
        <v>12</v>
      </c>
      <c r="G125" s="36" t="s">
        <v>2443</v>
      </c>
      <c r="H125" s="36" t="s">
        <v>2231</v>
      </c>
      <c r="I125" s="36" t="s">
        <v>1817</v>
      </c>
    </row>
    <row r="126" spans="1:9" x14ac:dyDescent="0.25">
      <c r="A126">
        <v>125</v>
      </c>
      <c r="B126" s="39" t="s">
        <v>1880</v>
      </c>
      <c r="C126" s="35" t="s">
        <v>2224</v>
      </c>
      <c r="D126" s="48" t="s">
        <v>2357</v>
      </c>
      <c r="E126" s="36">
        <v>32</v>
      </c>
      <c r="F126" s="36">
        <v>24</v>
      </c>
      <c r="G126" s="36" t="s">
        <v>2453</v>
      </c>
      <c r="H126" s="36" t="s">
        <v>2231</v>
      </c>
      <c r="I126" s="36" t="s">
        <v>1817</v>
      </c>
    </row>
    <row r="127" spans="1:9" x14ac:dyDescent="0.25">
      <c r="A127">
        <v>126</v>
      </c>
      <c r="B127" s="39" t="s">
        <v>1881</v>
      </c>
      <c r="C127" s="35" t="s">
        <v>2224</v>
      </c>
      <c r="D127" s="48" t="s">
        <v>2357</v>
      </c>
      <c r="E127" s="36">
        <v>48</v>
      </c>
      <c r="F127" s="36">
        <v>40</v>
      </c>
      <c r="G127" s="36" t="s">
        <v>2459</v>
      </c>
      <c r="H127" s="36" t="s">
        <v>2231</v>
      </c>
      <c r="I127" s="36" t="s">
        <v>1817</v>
      </c>
    </row>
    <row r="128" spans="1:9" x14ac:dyDescent="0.25">
      <c r="A128">
        <v>127</v>
      </c>
      <c r="B128" s="39" t="s">
        <v>1879</v>
      </c>
      <c r="C128" s="35" t="s">
        <v>2224</v>
      </c>
      <c r="D128" s="49" t="s">
        <v>2356</v>
      </c>
      <c r="E128" s="36">
        <v>3</v>
      </c>
      <c r="F128" s="36">
        <v>2</v>
      </c>
      <c r="G128" s="36" t="s">
        <v>2460</v>
      </c>
      <c r="H128" s="36" t="s">
        <v>2852</v>
      </c>
      <c r="I128" s="36" t="s">
        <v>2853</v>
      </c>
    </row>
    <row r="129" spans="1:9" x14ac:dyDescent="0.25">
      <c r="A129">
        <v>128</v>
      </c>
      <c r="B129" s="39" t="s">
        <v>1880</v>
      </c>
      <c r="C129" s="35" t="s">
        <v>2224</v>
      </c>
      <c r="D129" s="49" t="s">
        <v>2356</v>
      </c>
      <c r="E129" s="36">
        <v>6</v>
      </c>
      <c r="F129" s="36">
        <v>4</v>
      </c>
      <c r="G129" s="36" t="s">
        <v>2461</v>
      </c>
      <c r="H129" s="36" t="s">
        <v>2854</v>
      </c>
      <c r="I129" s="36" t="s">
        <v>1817</v>
      </c>
    </row>
    <row r="130" spans="1:9" x14ac:dyDescent="0.25">
      <c r="A130">
        <v>129</v>
      </c>
      <c r="B130" s="39" t="s">
        <v>1881</v>
      </c>
      <c r="C130" s="35" t="s">
        <v>2224</v>
      </c>
      <c r="D130" s="49" t="s">
        <v>2356</v>
      </c>
      <c r="E130" s="36">
        <v>14</v>
      </c>
      <c r="F130" s="36">
        <v>10</v>
      </c>
      <c r="G130" s="36" t="s">
        <v>2445</v>
      </c>
      <c r="H130" s="36" t="s">
        <v>2854</v>
      </c>
      <c r="I130" s="36" t="s">
        <v>1817</v>
      </c>
    </row>
    <row r="131" spans="1:9" x14ac:dyDescent="0.25">
      <c r="A131">
        <v>130</v>
      </c>
      <c r="B131" s="39" t="s">
        <v>1881</v>
      </c>
      <c r="C131" s="35" t="s">
        <v>2224</v>
      </c>
      <c r="D131" s="49" t="s">
        <v>2356</v>
      </c>
      <c r="E131" s="36">
        <v>37</v>
      </c>
      <c r="F131" s="36">
        <v>27</v>
      </c>
      <c r="G131" s="36" t="s">
        <v>2445</v>
      </c>
      <c r="H131" s="36" t="s">
        <v>2855</v>
      </c>
      <c r="I131" s="36" t="s">
        <v>2235</v>
      </c>
    </row>
    <row r="132" spans="1:9" x14ac:dyDescent="0.25">
      <c r="A132">
        <v>131</v>
      </c>
      <c r="B132" s="39" t="s">
        <v>1882</v>
      </c>
      <c r="C132" s="35" t="s">
        <v>2224</v>
      </c>
      <c r="D132" s="49" t="s">
        <v>2356</v>
      </c>
      <c r="E132" s="36">
        <v>20</v>
      </c>
      <c r="F132" s="36">
        <v>15</v>
      </c>
      <c r="G132" s="36" t="s">
        <v>2462</v>
      </c>
      <c r="H132" s="36" t="s">
        <v>2856</v>
      </c>
      <c r="I132" s="36" t="s">
        <v>1817</v>
      </c>
    </row>
    <row r="133" spans="1:9" x14ac:dyDescent="0.25">
      <c r="A133">
        <v>132</v>
      </c>
      <c r="B133" s="39" t="s">
        <v>1883</v>
      </c>
      <c r="C133" s="35" t="s">
        <v>2224</v>
      </c>
      <c r="D133" s="49" t="s">
        <v>2356</v>
      </c>
      <c r="E133" s="36">
        <v>24</v>
      </c>
      <c r="F133" s="36">
        <v>18</v>
      </c>
      <c r="G133" s="36" t="s">
        <v>2463</v>
      </c>
      <c r="H133" s="36" t="s">
        <v>2856</v>
      </c>
      <c r="I133" s="36" t="s">
        <v>1817</v>
      </c>
    </row>
    <row r="134" spans="1:9" x14ac:dyDescent="0.25">
      <c r="A134">
        <v>133</v>
      </c>
      <c r="B134" s="39" t="s">
        <v>1883</v>
      </c>
      <c r="C134" s="35" t="s">
        <v>2224</v>
      </c>
      <c r="D134" s="49" t="s">
        <v>2356</v>
      </c>
      <c r="E134" s="36">
        <v>52</v>
      </c>
      <c r="F134" s="36">
        <v>39</v>
      </c>
      <c r="G134" s="36" t="s">
        <v>2463</v>
      </c>
      <c r="H134" s="36" t="s">
        <v>2857</v>
      </c>
      <c r="I134" s="36" t="s">
        <v>1817</v>
      </c>
    </row>
    <row r="135" spans="1:9" x14ac:dyDescent="0.25">
      <c r="A135">
        <v>134</v>
      </c>
      <c r="B135" s="39" t="s">
        <v>1884</v>
      </c>
      <c r="C135" s="35" t="s">
        <v>2224</v>
      </c>
      <c r="D135" s="49" t="s">
        <v>2356</v>
      </c>
      <c r="E135" s="36">
        <v>30</v>
      </c>
      <c r="F135" s="36">
        <v>22</v>
      </c>
      <c r="G135" s="36" t="s">
        <v>2464</v>
      </c>
      <c r="H135" s="36" t="s">
        <v>2856</v>
      </c>
      <c r="I135" s="36" t="s">
        <v>1817</v>
      </c>
    </row>
    <row r="136" spans="1:9" x14ac:dyDescent="0.25">
      <c r="A136">
        <v>135</v>
      </c>
      <c r="B136" s="39" t="s">
        <v>1885</v>
      </c>
      <c r="C136" s="35" t="s">
        <v>2224</v>
      </c>
      <c r="D136" s="49" t="s">
        <v>2356</v>
      </c>
      <c r="E136" s="36">
        <v>37</v>
      </c>
      <c r="F136" s="36">
        <v>29</v>
      </c>
      <c r="G136" s="36" t="s">
        <v>2465</v>
      </c>
      <c r="H136" s="36" t="s">
        <v>2856</v>
      </c>
      <c r="I136" s="36" t="s">
        <v>1817</v>
      </c>
    </row>
    <row r="137" spans="1:9" x14ac:dyDescent="0.25">
      <c r="A137">
        <v>136</v>
      </c>
      <c r="B137" s="39" t="s">
        <v>1886</v>
      </c>
      <c r="C137" s="35" t="s">
        <v>2224</v>
      </c>
      <c r="D137" s="48" t="s">
        <v>2357</v>
      </c>
      <c r="E137" s="36">
        <v>45</v>
      </c>
      <c r="F137" s="36">
        <v>37</v>
      </c>
      <c r="G137" s="36" t="s">
        <v>2466</v>
      </c>
      <c r="H137" s="36" t="s">
        <v>2856</v>
      </c>
      <c r="I137" s="36" t="s">
        <v>1817</v>
      </c>
    </row>
    <row r="138" spans="1:9" x14ac:dyDescent="0.25">
      <c r="A138">
        <v>137</v>
      </c>
      <c r="B138" s="39" t="s">
        <v>1887</v>
      </c>
      <c r="C138" s="35" t="s">
        <v>2224</v>
      </c>
      <c r="D138" s="49" t="s">
        <v>2356</v>
      </c>
      <c r="E138" s="36">
        <v>3</v>
      </c>
      <c r="F138" s="36">
        <v>2</v>
      </c>
      <c r="G138" s="36" t="s">
        <v>2461</v>
      </c>
      <c r="H138" s="36" t="s">
        <v>2232</v>
      </c>
      <c r="I138" s="36" t="s">
        <v>1817</v>
      </c>
    </row>
    <row r="139" spans="1:9" x14ac:dyDescent="0.25">
      <c r="A139">
        <v>138</v>
      </c>
      <c r="B139" s="39" t="s">
        <v>1888</v>
      </c>
      <c r="C139" s="35" t="s">
        <v>2224</v>
      </c>
      <c r="D139" s="49" t="s">
        <v>2356</v>
      </c>
      <c r="E139" s="36">
        <v>17</v>
      </c>
      <c r="F139" s="36">
        <v>12</v>
      </c>
      <c r="G139" s="36" t="s">
        <v>2467</v>
      </c>
      <c r="H139" s="36" t="s">
        <v>2232</v>
      </c>
      <c r="I139" s="36" t="s">
        <v>1817</v>
      </c>
    </row>
    <row r="140" spans="1:9" x14ac:dyDescent="0.25">
      <c r="A140">
        <v>139</v>
      </c>
      <c r="B140" s="39" t="s">
        <v>1889</v>
      </c>
      <c r="C140" s="35" t="s">
        <v>2224</v>
      </c>
      <c r="D140" s="48" t="s">
        <v>2357</v>
      </c>
      <c r="E140" s="36">
        <v>29</v>
      </c>
      <c r="F140" s="36">
        <v>21</v>
      </c>
      <c r="G140" s="36" t="s">
        <v>2445</v>
      </c>
      <c r="H140" s="36" t="s">
        <v>2232</v>
      </c>
      <c r="I140" s="36" t="s">
        <v>1817</v>
      </c>
    </row>
    <row r="141" spans="1:9" x14ac:dyDescent="0.25">
      <c r="A141">
        <v>140</v>
      </c>
      <c r="B141" s="39" t="s">
        <v>1890</v>
      </c>
      <c r="C141" s="35" t="s">
        <v>2224</v>
      </c>
      <c r="D141" s="48" t="s">
        <v>2357</v>
      </c>
      <c r="E141" s="36">
        <v>8</v>
      </c>
      <c r="F141" s="36">
        <v>6</v>
      </c>
      <c r="G141" s="36" t="s">
        <v>2468</v>
      </c>
      <c r="H141" s="36" t="s">
        <v>2230</v>
      </c>
      <c r="I141" s="36" t="s">
        <v>1817</v>
      </c>
    </row>
    <row r="142" spans="1:9" x14ac:dyDescent="0.25">
      <c r="A142">
        <v>141</v>
      </c>
      <c r="B142" s="39" t="s">
        <v>1890</v>
      </c>
      <c r="C142" s="35" t="s">
        <v>2224</v>
      </c>
      <c r="D142" s="48" t="s">
        <v>2357</v>
      </c>
      <c r="E142" s="36">
        <v>14</v>
      </c>
      <c r="F142" s="36">
        <v>10</v>
      </c>
      <c r="G142" s="36" t="s">
        <v>2469</v>
      </c>
      <c r="H142" s="36" t="s">
        <v>2230</v>
      </c>
      <c r="I142" s="36" t="s">
        <v>1817</v>
      </c>
    </row>
    <row r="143" spans="1:9" x14ac:dyDescent="0.25">
      <c r="A143">
        <v>142</v>
      </c>
      <c r="B143" s="39" t="s">
        <v>1890</v>
      </c>
      <c r="C143" s="35" t="s">
        <v>2224</v>
      </c>
      <c r="D143" s="48" t="s">
        <v>2357</v>
      </c>
      <c r="E143" s="36">
        <v>35</v>
      </c>
      <c r="F143" s="36">
        <v>27</v>
      </c>
      <c r="G143" s="36" t="s">
        <v>2470</v>
      </c>
      <c r="H143" s="36" t="s">
        <v>2230</v>
      </c>
      <c r="I143" s="36" t="s">
        <v>1817</v>
      </c>
    </row>
    <row r="144" spans="1:9" x14ac:dyDescent="0.25">
      <c r="A144">
        <v>143</v>
      </c>
      <c r="B144" s="39" t="s">
        <v>1890</v>
      </c>
      <c r="C144" s="35" t="s">
        <v>2224</v>
      </c>
      <c r="D144" s="48" t="s">
        <v>2357</v>
      </c>
      <c r="E144" s="36">
        <v>17</v>
      </c>
      <c r="F144" s="36">
        <v>12</v>
      </c>
      <c r="G144" s="36" t="s">
        <v>2471</v>
      </c>
      <c r="H144" s="36" t="s">
        <v>2229</v>
      </c>
      <c r="I144" s="36" t="s">
        <v>1817</v>
      </c>
    </row>
    <row r="145" spans="1:9" x14ac:dyDescent="0.25">
      <c r="A145">
        <v>144</v>
      </c>
      <c r="B145" s="39" t="s">
        <v>1890</v>
      </c>
      <c r="C145" s="35" t="s">
        <v>2224</v>
      </c>
      <c r="D145" s="48" t="s">
        <v>2357</v>
      </c>
      <c r="E145" s="36">
        <v>34</v>
      </c>
      <c r="F145" s="36">
        <v>26</v>
      </c>
      <c r="G145" s="36" t="s">
        <v>2472</v>
      </c>
      <c r="H145" s="36" t="s">
        <v>2229</v>
      </c>
      <c r="I145" s="36" t="s">
        <v>1817</v>
      </c>
    </row>
    <row r="146" spans="1:9" x14ac:dyDescent="0.25">
      <c r="A146">
        <v>145</v>
      </c>
      <c r="B146" s="39" t="s">
        <v>1890</v>
      </c>
      <c r="C146" s="35" t="s">
        <v>2224</v>
      </c>
      <c r="D146" s="48" t="s">
        <v>2357</v>
      </c>
      <c r="E146" s="36">
        <v>33</v>
      </c>
      <c r="F146" s="36">
        <v>25</v>
      </c>
      <c r="G146" s="36" t="s">
        <v>2471</v>
      </c>
      <c r="H146" s="36" t="s">
        <v>2231</v>
      </c>
      <c r="I146" s="36" t="s">
        <v>1817</v>
      </c>
    </row>
    <row r="147" spans="1:9" x14ac:dyDescent="0.25">
      <c r="A147">
        <v>146</v>
      </c>
      <c r="B147" s="39" t="s">
        <v>1890</v>
      </c>
      <c r="C147" s="35" t="s">
        <v>2224</v>
      </c>
      <c r="D147" s="49" t="s">
        <v>2356</v>
      </c>
      <c r="E147" s="36">
        <v>6</v>
      </c>
      <c r="F147" s="36">
        <v>4</v>
      </c>
      <c r="G147" s="36" t="s">
        <v>2473</v>
      </c>
      <c r="H147" s="36" t="s">
        <v>1789</v>
      </c>
      <c r="I147" s="36" t="s">
        <v>1817</v>
      </c>
    </row>
    <row r="148" spans="1:9" x14ac:dyDescent="0.25">
      <c r="A148">
        <v>147</v>
      </c>
      <c r="B148" s="39" t="s">
        <v>1891</v>
      </c>
      <c r="C148" s="35" t="s">
        <v>2224</v>
      </c>
      <c r="D148" s="49" t="s">
        <v>2356</v>
      </c>
      <c r="E148" s="36">
        <v>18</v>
      </c>
      <c r="F148" s="36">
        <v>13</v>
      </c>
      <c r="G148" s="36" t="s">
        <v>2474</v>
      </c>
      <c r="H148" s="36" t="s">
        <v>1789</v>
      </c>
      <c r="I148" s="36" t="s">
        <v>1817</v>
      </c>
    </row>
    <row r="149" spans="1:9" x14ac:dyDescent="0.25">
      <c r="A149">
        <v>148</v>
      </c>
      <c r="B149" s="39" t="s">
        <v>1892</v>
      </c>
      <c r="C149" s="35" t="s">
        <v>2224</v>
      </c>
      <c r="D149" s="49" t="s">
        <v>2356</v>
      </c>
      <c r="E149" s="36">
        <v>28</v>
      </c>
      <c r="F149" s="36">
        <v>21</v>
      </c>
      <c r="G149" s="36" t="s">
        <v>2470</v>
      </c>
      <c r="H149" s="36" t="s">
        <v>1789</v>
      </c>
      <c r="I149" s="36" t="s">
        <v>1817</v>
      </c>
    </row>
    <row r="150" spans="1:9" x14ac:dyDescent="0.25">
      <c r="A150">
        <v>149</v>
      </c>
      <c r="B150" s="39" t="s">
        <v>1893</v>
      </c>
      <c r="C150" s="35" t="s">
        <v>2224</v>
      </c>
      <c r="D150" s="49" t="s">
        <v>2356</v>
      </c>
      <c r="E150" s="36">
        <v>39</v>
      </c>
      <c r="F150" s="36">
        <v>31</v>
      </c>
      <c r="G150" s="36" t="s">
        <v>2475</v>
      </c>
      <c r="H150" s="36" t="s">
        <v>1789</v>
      </c>
      <c r="I150" s="36" t="s">
        <v>1817</v>
      </c>
    </row>
    <row r="151" spans="1:9" x14ac:dyDescent="0.25">
      <c r="A151">
        <v>150</v>
      </c>
      <c r="B151" s="39" t="s">
        <v>1894</v>
      </c>
      <c r="C151" s="35" t="s">
        <v>2224</v>
      </c>
      <c r="D151" s="48" t="s">
        <v>2357</v>
      </c>
      <c r="E151" s="36">
        <v>50</v>
      </c>
      <c r="F151" s="36">
        <v>42</v>
      </c>
      <c r="G151" s="36" t="s">
        <v>2476</v>
      </c>
      <c r="H151" s="36" t="s">
        <v>1789</v>
      </c>
      <c r="I151" s="36" t="s">
        <v>1817</v>
      </c>
    </row>
    <row r="152" spans="1:9" x14ac:dyDescent="0.25">
      <c r="A152">
        <v>151</v>
      </c>
      <c r="B152" s="39" t="s">
        <v>1890</v>
      </c>
      <c r="C152" s="35" t="s">
        <v>2224</v>
      </c>
      <c r="D152" s="49" t="s">
        <v>2356</v>
      </c>
      <c r="E152" s="36">
        <v>8</v>
      </c>
      <c r="F152" s="36">
        <v>6</v>
      </c>
      <c r="G152" s="36" t="s">
        <v>2473</v>
      </c>
      <c r="H152" s="36" t="s">
        <v>2858</v>
      </c>
      <c r="I152" s="36" t="s">
        <v>1817</v>
      </c>
    </row>
    <row r="153" spans="1:9" x14ac:dyDescent="0.25">
      <c r="A153">
        <v>152</v>
      </c>
      <c r="B153" s="39" t="s">
        <v>1891</v>
      </c>
      <c r="C153" s="35" t="s">
        <v>2224</v>
      </c>
      <c r="D153" s="49" t="s">
        <v>2356</v>
      </c>
      <c r="E153" s="36">
        <v>21</v>
      </c>
      <c r="F153" s="36">
        <v>15</v>
      </c>
      <c r="G153" s="36" t="s">
        <v>2474</v>
      </c>
      <c r="H153" s="36" t="s">
        <v>2858</v>
      </c>
      <c r="I153" s="36" t="s">
        <v>1817</v>
      </c>
    </row>
    <row r="154" spans="1:9" x14ac:dyDescent="0.25">
      <c r="A154">
        <v>153</v>
      </c>
      <c r="B154" s="39" t="s">
        <v>1892</v>
      </c>
      <c r="C154" s="35" t="s">
        <v>2224</v>
      </c>
      <c r="D154" s="49" t="s">
        <v>2356</v>
      </c>
      <c r="E154" s="36">
        <v>34</v>
      </c>
      <c r="F154" s="36">
        <v>25</v>
      </c>
      <c r="G154" s="36" t="s">
        <v>2470</v>
      </c>
      <c r="H154" s="36" t="s">
        <v>2858</v>
      </c>
      <c r="I154" s="36" t="s">
        <v>1817</v>
      </c>
    </row>
    <row r="155" spans="1:9" x14ac:dyDescent="0.25">
      <c r="A155">
        <v>154</v>
      </c>
      <c r="B155" s="39" t="s">
        <v>1893</v>
      </c>
      <c r="C155" s="35" t="s">
        <v>2224</v>
      </c>
      <c r="D155" s="49" t="s">
        <v>2356</v>
      </c>
      <c r="E155" s="36">
        <v>42</v>
      </c>
      <c r="F155" s="36">
        <v>31</v>
      </c>
      <c r="G155" s="36" t="s">
        <v>2475</v>
      </c>
      <c r="H155" s="36" t="s">
        <v>2858</v>
      </c>
      <c r="I155" s="36" t="s">
        <v>1817</v>
      </c>
    </row>
    <row r="156" spans="1:9" x14ac:dyDescent="0.25">
      <c r="A156">
        <v>155</v>
      </c>
      <c r="B156" s="39" t="s">
        <v>1894</v>
      </c>
      <c r="C156" s="35" t="s">
        <v>2224</v>
      </c>
      <c r="D156" s="48" t="s">
        <v>2357</v>
      </c>
      <c r="E156" s="36">
        <v>55</v>
      </c>
      <c r="F156" s="36">
        <v>41</v>
      </c>
      <c r="G156" s="36" t="s">
        <v>2476</v>
      </c>
      <c r="H156" s="36" t="s">
        <v>2858</v>
      </c>
      <c r="I156" s="36" t="s">
        <v>1817</v>
      </c>
    </row>
    <row r="157" spans="1:9" x14ac:dyDescent="0.25">
      <c r="A157">
        <v>156</v>
      </c>
      <c r="B157" s="39" t="s">
        <v>1890</v>
      </c>
      <c r="C157" s="35" t="s">
        <v>2224</v>
      </c>
      <c r="D157" s="49" t="s">
        <v>2356</v>
      </c>
      <c r="E157" s="36">
        <v>45</v>
      </c>
      <c r="F157" s="36">
        <v>37</v>
      </c>
      <c r="G157" s="36" t="s">
        <v>2473</v>
      </c>
      <c r="H157" s="36" t="s">
        <v>2237</v>
      </c>
      <c r="I157" s="36" t="s">
        <v>1817</v>
      </c>
    </row>
    <row r="158" spans="1:9" x14ac:dyDescent="0.25">
      <c r="A158">
        <v>157</v>
      </c>
      <c r="B158" s="39" t="s">
        <v>1891</v>
      </c>
      <c r="C158" s="35" t="s">
        <v>2224</v>
      </c>
      <c r="D158" s="49" t="s">
        <v>2356</v>
      </c>
      <c r="E158" s="36">
        <v>56</v>
      </c>
      <c r="F158" s="36">
        <v>48</v>
      </c>
      <c r="G158" s="36" t="s">
        <v>2474</v>
      </c>
      <c r="H158" s="36" t="s">
        <v>2237</v>
      </c>
      <c r="I158" s="36" t="s">
        <v>1817</v>
      </c>
    </row>
    <row r="159" spans="1:9" x14ac:dyDescent="0.25">
      <c r="A159">
        <v>158</v>
      </c>
      <c r="B159" s="39" t="s">
        <v>1892</v>
      </c>
      <c r="C159" s="35" t="s">
        <v>2224</v>
      </c>
      <c r="D159" s="48" t="s">
        <v>2357</v>
      </c>
      <c r="E159" s="36">
        <v>67</v>
      </c>
      <c r="F159" s="36">
        <v>59</v>
      </c>
      <c r="G159" s="36" t="s">
        <v>2470</v>
      </c>
      <c r="H159" s="36" t="s">
        <v>2237</v>
      </c>
      <c r="I159" s="36" t="s">
        <v>1817</v>
      </c>
    </row>
    <row r="160" spans="1:9" x14ac:dyDescent="0.25">
      <c r="A160">
        <v>159</v>
      </c>
      <c r="B160" s="39" t="s">
        <v>1890</v>
      </c>
      <c r="C160" s="35" t="s">
        <v>2224</v>
      </c>
      <c r="D160" s="49" t="s">
        <v>2356</v>
      </c>
      <c r="E160" s="36">
        <v>34</v>
      </c>
      <c r="F160" s="36">
        <v>26</v>
      </c>
      <c r="G160" s="36" t="s">
        <v>2477</v>
      </c>
      <c r="H160" s="36" t="s">
        <v>2232</v>
      </c>
      <c r="I160" s="36" t="s">
        <v>1817</v>
      </c>
    </row>
    <row r="161" spans="1:9" x14ac:dyDescent="0.25">
      <c r="A161">
        <v>160</v>
      </c>
      <c r="B161" s="39" t="s">
        <v>1892</v>
      </c>
      <c r="C161" s="35" t="s">
        <v>2224</v>
      </c>
      <c r="D161" s="48" t="s">
        <v>2357</v>
      </c>
      <c r="E161" s="36">
        <v>34</v>
      </c>
      <c r="F161" s="36">
        <v>26</v>
      </c>
      <c r="G161" s="36" t="s">
        <v>2470</v>
      </c>
      <c r="H161" s="36" t="s">
        <v>2232</v>
      </c>
      <c r="I161" s="36" t="s">
        <v>1817</v>
      </c>
    </row>
    <row r="162" spans="1:9" x14ac:dyDescent="0.25">
      <c r="A162">
        <v>161</v>
      </c>
      <c r="B162" s="39" t="s">
        <v>1895</v>
      </c>
      <c r="C162" s="35" t="s">
        <v>2224</v>
      </c>
      <c r="D162" s="48" t="s">
        <v>2357</v>
      </c>
      <c r="E162" s="36">
        <v>1</v>
      </c>
      <c r="F162" s="36">
        <v>1</v>
      </c>
      <c r="G162" s="36" t="s">
        <v>2478</v>
      </c>
      <c r="H162" s="36" t="s">
        <v>2230</v>
      </c>
      <c r="I162" s="36" t="s">
        <v>1817</v>
      </c>
    </row>
    <row r="163" spans="1:9" x14ac:dyDescent="0.25">
      <c r="A163">
        <v>162</v>
      </c>
      <c r="B163" s="39" t="s">
        <v>1896</v>
      </c>
      <c r="C163" s="35" t="s">
        <v>2224</v>
      </c>
      <c r="D163" s="48" t="s">
        <v>2357</v>
      </c>
      <c r="E163" s="36">
        <v>10</v>
      </c>
      <c r="F163" s="36">
        <v>7</v>
      </c>
      <c r="G163" s="36" t="s">
        <v>2479</v>
      </c>
      <c r="H163" s="36" t="s">
        <v>2230</v>
      </c>
      <c r="I163" s="36" t="s">
        <v>1817</v>
      </c>
    </row>
    <row r="164" spans="1:9" x14ac:dyDescent="0.25">
      <c r="A164">
        <v>163</v>
      </c>
      <c r="B164" s="39" t="s">
        <v>1897</v>
      </c>
      <c r="C164" s="35" t="s">
        <v>2224</v>
      </c>
      <c r="D164" s="48" t="s">
        <v>2357</v>
      </c>
      <c r="E164" s="36">
        <v>20</v>
      </c>
      <c r="F164" s="36">
        <v>15</v>
      </c>
      <c r="G164" s="36" t="s">
        <v>2480</v>
      </c>
      <c r="H164" s="36" t="s">
        <v>2230</v>
      </c>
      <c r="I164" s="36" t="s">
        <v>1817</v>
      </c>
    </row>
    <row r="165" spans="1:9" x14ac:dyDescent="0.25">
      <c r="A165">
        <v>164</v>
      </c>
      <c r="B165" s="39" t="s">
        <v>1898</v>
      </c>
      <c r="C165" s="35" t="s">
        <v>2224</v>
      </c>
      <c r="D165" s="48" t="s">
        <v>2357</v>
      </c>
      <c r="E165" s="36">
        <v>30</v>
      </c>
      <c r="F165" s="36">
        <v>22</v>
      </c>
      <c r="G165" s="36" t="s">
        <v>2481</v>
      </c>
      <c r="H165" s="36" t="s">
        <v>2230</v>
      </c>
      <c r="I165" s="36" t="s">
        <v>1817</v>
      </c>
    </row>
    <row r="166" spans="1:9" x14ac:dyDescent="0.25">
      <c r="A166">
        <v>165</v>
      </c>
      <c r="B166" s="39" t="s">
        <v>1895</v>
      </c>
      <c r="C166" s="35" t="s">
        <v>2224</v>
      </c>
      <c r="D166" s="48" t="s">
        <v>2357</v>
      </c>
      <c r="E166" s="36">
        <v>1</v>
      </c>
      <c r="F166" s="36">
        <v>1</v>
      </c>
      <c r="G166" s="36" t="s">
        <v>2482</v>
      </c>
      <c r="H166" s="36" t="s">
        <v>2229</v>
      </c>
      <c r="I166" s="36" t="s">
        <v>1817</v>
      </c>
    </row>
    <row r="167" spans="1:9" x14ac:dyDescent="0.25">
      <c r="A167">
        <v>166</v>
      </c>
      <c r="B167" s="39" t="s">
        <v>1896</v>
      </c>
      <c r="C167" s="35" t="s">
        <v>2224</v>
      </c>
      <c r="D167" s="48" t="s">
        <v>2357</v>
      </c>
      <c r="E167" s="36">
        <v>16</v>
      </c>
      <c r="F167" s="36">
        <v>12</v>
      </c>
      <c r="G167" s="36" t="s">
        <v>2483</v>
      </c>
      <c r="H167" s="36" t="s">
        <v>2229</v>
      </c>
      <c r="I167" s="36" t="s">
        <v>1817</v>
      </c>
    </row>
    <row r="168" spans="1:9" x14ac:dyDescent="0.25">
      <c r="A168">
        <v>167</v>
      </c>
      <c r="B168" s="39" t="s">
        <v>1897</v>
      </c>
      <c r="C168" s="35" t="s">
        <v>2224</v>
      </c>
      <c r="D168" s="48" t="s">
        <v>2357</v>
      </c>
      <c r="E168" s="36">
        <v>25</v>
      </c>
      <c r="F168" s="36">
        <v>18</v>
      </c>
      <c r="G168" s="36" t="s">
        <v>2484</v>
      </c>
      <c r="H168" s="36" t="s">
        <v>2229</v>
      </c>
      <c r="I168" s="36" t="s">
        <v>1817</v>
      </c>
    </row>
    <row r="169" spans="1:9" x14ac:dyDescent="0.25">
      <c r="A169">
        <v>168</v>
      </c>
      <c r="B169" s="39" t="s">
        <v>1898</v>
      </c>
      <c r="C169" s="35" t="s">
        <v>2224</v>
      </c>
      <c r="D169" s="48" t="s">
        <v>2357</v>
      </c>
      <c r="E169" s="36">
        <v>35</v>
      </c>
      <c r="F169" s="36">
        <v>27</v>
      </c>
      <c r="G169" s="36" t="s">
        <v>2478</v>
      </c>
      <c r="H169" s="36" t="s">
        <v>2229</v>
      </c>
      <c r="I169" s="36" t="s">
        <v>1817</v>
      </c>
    </row>
    <row r="170" spans="1:9" x14ac:dyDescent="0.25">
      <c r="A170">
        <v>169</v>
      </c>
      <c r="B170" s="39" t="s">
        <v>1895</v>
      </c>
      <c r="C170" s="35" t="s">
        <v>2224</v>
      </c>
      <c r="D170" s="48" t="s">
        <v>2357</v>
      </c>
      <c r="E170" s="36">
        <v>1</v>
      </c>
      <c r="F170" s="36">
        <v>1</v>
      </c>
      <c r="G170" s="36" t="s">
        <v>2485</v>
      </c>
      <c r="H170" s="36" t="s">
        <v>2231</v>
      </c>
      <c r="I170" s="36" t="s">
        <v>1817</v>
      </c>
    </row>
    <row r="171" spans="1:9" x14ac:dyDescent="0.25">
      <c r="A171">
        <v>170</v>
      </c>
      <c r="B171" s="39" t="s">
        <v>1896</v>
      </c>
      <c r="C171" s="35" t="s">
        <v>2224</v>
      </c>
      <c r="D171" s="48" t="s">
        <v>2357</v>
      </c>
      <c r="E171" s="36">
        <v>14</v>
      </c>
      <c r="F171" s="36">
        <v>10</v>
      </c>
      <c r="G171" s="36" t="s">
        <v>2482</v>
      </c>
      <c r="H171" s="36" t="s">
        <v>2231</v>
      </c>
      <c r="I171" s="36" t="s">
        <v>1817</v>
      </c>
    </row>
    <row r="172" spans="1:9" x14ac:dyDescent="0.25">
      <c r="A172">
        <v>171</v>
      </c>
      <c r="B172" s="39" t="s">
        <v>1897</v>
      </c>
      <c r="C172" s="35" t="s">
        <v>2224</v>
      </c>
      <c r="D172" s="48" t="s">
        <v>2357</v>
      </c>
      <c r="E172" s="36">
        <v>27</v>
      </c>
      <c r="F172" s="36">
        <v>20</v>
      </c>
      <c r="G172" s="36" t="s">
        <v>2486</v>
      </c>
      <c r="H172" s="36" t="s">
        <v>2231</v>
      </c>
      <c r="I172" s="36" t="s">
        <v>1817</v>
      </c>
    </row>
    <row r="173" spans="1:9" x14ac:dyDescent="0.25">
      <c r="A173">
        <v>172</v>
      </c>
      <c r="B173" s="39" t="s">
        <v>1898</v>
      </c>
      <c r="C173" s="35" t="s">
        <v>2224</v>
      </c>
      <c r="D173" s="48" t="s">
        <v>2357</v>
      </c>
      <c r="E173" s="36">
        <v>40</v>
      </c>
      <c r="F173" s="36">
        <v>32</v>
      </c>
      <c r="G173" s="36" t="s">
        <v>2487</v>
      </c>
      <c r="H173" s="36" t="s">
        <v>2231</v>
      </c>
      <c r="I173" s="36" t="s">
        <v>1817</v>
      </c>
    </row>
    <row r="174" spans="1:9" x14ac:dyDescent="0.25">
      <c r="A174">
        <v>173</v>
      </c>
      <c r="B174" s="39" t="s">
        <v>1895</v>
      </c>
      <c r="C174" s="35" t="s">
        <v>2224</v>
      </c>
      <c r="D174" s="49" t="s">
        <v>2356</v>
      </c>
      <c r="E174" s="36">
        <v>5</v>
      </c>
      <c r="F174" s="36">
        <v>3</v>
      </c>
      <c r="G174" s="36" t="s">
        <v>2483</v>
      </c>
      <c r="H174" s="36" t="s">
        <v>2859</v>
      </c>
      <c r="I174" s="36" t="s">
        <v>1817</v>
      </c>
    </row>
    <row r="175" spans="1:9" x14ac:dyDescent="0.25">
      <c r="A175">
        <v>174</v>
      </c>
      <c r="B175" s="39" t="s">
        <v>1896</v>
      </c>
      <c r="C175" s="35" t="s">
        <v>2224</v>
      </c>
      <c r="D175" s="49" t="s">
        <v>2356</v>
      </c>
      <c r="E175" s="36">
        <v>12</v>
      </c>
      <c r="F175" s="36">
        <v>9</v>
      </c>
      <c r="G175" s="36" t="s">
        <v>2479</v>
      </c>
      <c r="H175" s="36" t="s">
        <v>2860</v>
      </c>
      <c r="I175" s="36" t="s">
        <v>1817</v>
      </c>
    </row>
    <row r="176" spans="1:9" x14ac:dyDescent="0.25">
      <c r="A176">
        <v>175</v>
      </c>
      <c r="B176" s="39" t="s">
        <v>1896</v>
      </c>
      <c r="C176" s="35" t="s">
        <v>2224</v>
      </c>
      <c r="D176" s="49" t="s">
        <v>2356</v>
      </c>
      <c r="E176" s="36">
        <v>35</v>
      </c>
      <c r="F176" s="36">
        <v>26</v>
      </c>
      <c r="G176" s="36" t="s">
        <v>2479</v>
      </c>
      <c r="H176" s="36" t="s">
        <v>283</v>
      </c>
      <c r="I176" s="36" t="s">
        <v>1784</v>
      </c>
    </row>
    <row r="177" spans="1:9" x14ac:dyDescent="0.25">
      <c r="A177">
        <v>176</v>
      </c>
      <c r="B177" s="39" t="s">
        <v>1897</v>
      </c>
      <c r="C177" s="35" t="s">
        <v>2224</v>
      </c>
      <c r="D177" s="49" t="s">
        <v>2356</v>
      </c>
      <c r="E177" s="36">
        <v>18</v>
      </c>
      <c r="F177" s="36">
        <v>13</v>
      </c>
      <c r="G177" s="36" t="s">
        <v>2481</v>
      </c>
      <c r="H177" s="36" t="s">
        <v>2860</v>
      </c>
      <c r="I177" s="36" t="s">
        <v>1817</v>
      </c>
    </row>
    <row r="178" spans="1:9" x14ac:dyDescent="0.25">
      <c r="A178">
        <v>177</v>
      </c>
      <c r="B178" s="39" t="s">
        <v>1897</v>
      </c>
      <c r="C178" s="35" t="s">
        <v>2224</v>
      </c>
      <c r="D178" s="49" t="s">
        <v>2356</v>
      </c>
      <c r="E178" s="36">
        <v>55</v>
      </c>
      <c r="F178" s="36">
        <v>41</v>
      </c>
      <c r="G178" s="36" t="s">
        <v>2481</v>
      </c>
      <c r="H178" s="36" t="s">
        <v>283</v>
      </c>
      <c r="I178" s="36" t="s">
        <v>1784</v>
      </c>
    </row>
    <row r="179" spans="1:9" x14ac:dyDescent="0.25">
      <c r="A179">
        <v>178</v>
      </c>
      <c r="B179" s="39" t="s">
        <v>1898</v>
      </c>
      <c r="C179" s="35" t="s">
        <v>2224</v>
      </c>
      <c r="D179" s="49" t="s">
        <v>2356</v>
      </c>
      <c r="E179" s="36">
        <v>25</v>
      </c>
      <c r="F179" s="36">
        <v>18</v>
      </c>
      <c r="G179" s="36" t="s">
        <v>2488</v>
      </c>
      <c r="H179" s="36" t="s">
        <v>2861</v>
      </c>
      <c r="I179" s="36" t="s">
        <v>1817</v>
      </c>
    </row>
    <row r="180" spans="1:9" x14ac:dyDescent="0.25">
      <c r="A180">
        <v>179</v>
      </c>
      <c r="B180" s="39" t="s">
        <v>1899</v>
      </c>
      <c r="C180" s="35" t="s">
        <v>2224</v>
      </c>
      <c r="D180" s="49" t="s">
        <v>2356</v>
      </c>
      <c r="E180" s="36">
        <v>2</v>
      </c>
      <c r="F180" s="36">
        <v>1</v>
      </c>
      <c r="G180" s="36" t="s">
        <v>2478</v>
      </c>
      <c r="H180" s="36" t="s">
        <v>2232</v>
      </c>
      <c r="I180" s="36" t="s">
        <v>1817</v>
      </c>
    </row>
    <row r="181" spans="1:9" x14ac:dyDescent="0.25">
      <c r="A181">
        <v>180</v>
      </c>
      <c r="B181" s="39" t="s">
        <v>1898</v>
      </c>
      <c r="C181" s="35" t="s">
        <v>2224</v>
      </c>
      <c r="D181" s="49" t="s">
        <v>2356</v>
      </c>
      <c r="E181" s="36">
        <v>34</v>
      </c>
      <c r="F181" s="36">
        <v>26</v>
      </c>
      <c r="G181" s="36" t="s">
        <v>2481</v>
      </c>
      <c r="H181" s="36" t="s">
        <v>2232</v>
      </c>
      <c r="I181" s="36" t="s">
        <v>1817</v>
      </c>
    </row>
    <row r="182" spans="1:9" x14ac:dyDescent="0.25">
      <c r="A182">
        <v>181</v>
      </c>
      <c r="B182" s="39" t="s">
        <v>1835</v>
      </c>
      <c r="C182" s="35" t="s">
        <v>2224</v>
      </c>
      <c r="D182" s="48" t="s">
        <v>2357</v>
      </c>
      <c r="E182" s="36">
        <v>1</v>
      </c>
      <c r="F182" s="36">
        <v>1</v>
      </c>
      <c r="G182" s="36" t="s">
        <v>2489</v>
      </c>
      <c r="H182" s="36" t="s">
        <v>2230</v>
      </c>
      <c r="I182" s="36" t="s">
        <v>1817</v>
      </c>
    </row>
    <row r="183" spans="1:9" x14ac:dyDescent="0.25">
      <c r="A183">
        <v>182</v>
      </c>
      <c r="B183" s="39" t="s">
        <v>1900</v>
      </c>
      <c r="C183" s="35" t="s">
        <v>2224</v>
      </c>
      <c r="D183" s="48" t="s">
        <v>2357</v>
      </c>
      <c r="E183" s="36">
        <v>10</v>
      </c>
      <c r="F183" s="36">
        <v>7</v>
      </c>
      <c r="G183" s="36" t="s">
        <v>2490</v>
      </c>
      <c r="H183" s="36" t="s">
        <v>2230</v>
      </c>
      <c r="I183" s="36" t="s">
        <v>1817</v>
      </c>
    </row>
    <row r="184" spans="1:9" x14ac:dyDescent="0.25">
      <c r="A184">
        <v>183</v>
      </c>
      <c r="B184" s="39" t="s">
        <v>1901</v>
      </c>
      <c r="C184" s="35" t="s">
        <v>2224</v>
      </c>
      <c r="D184" s="48" t="s">
        <v>2357</v>
      </c>
      <c r="E184" s="36">
        <v>20</v>
      </c>
      <c r="F184" s="36">
        <v>15</v>
      </c>
      <c r="G184" s="36" t="s">
        <v>2491</v>
      </c>
      <c r="H184" s="36" t="s">
        <v>2230</v>
      </c>
      <c r="I184" s="36" t="s">
        <v>1817</v>
      </c>
    </row>
    <row r="185" spans="1:9" x14ac:dyDescent="0.25">
      <c r="A185">
        <v>184</v>
      </c>
      <c r="B185" s="39" t="s">
        <v>1853</v>
      </c>
      <c r="C185" s="35" t="s">
        <v>2224</v>
      </c>
      <c r="D185" s="48" t="s">
        <v>2357</v>
      </c>
      <c r="E185" s="36">
        <v>30</v>
      </c>
      <c r="F185" s="36">
        <v>22</v>
      </c>
      <c r="G185" s="36" t="s">
        <v>2492</v>
      </c>
      <c r="H185" s="36" t="s">
        <v>2230</v>
      </c>
      <c r="I185" s="36" t="s">
        <v>1817</v>
      </c>
    </row>
    <row r="186" spans="1:9" x14ac:dyDescent="0.25">
      <c r="A186">
        <v>185</v>
      </c>
      <c r="B186" s="39" t="s">
        <v>1835</v>
      </c>
      <c r="C186" s="35" t="s">
        <v>2224</v>
      </c>
      <c r="D186" s="48" t="s">
        <v>2357</v>
      </c>
      <c r="E186" s="36">
        <v>1</v>
      </c>
      <c r="F186" s="36">
        <v>1</v>
      </c>
      <c r="G186" s="36" t="s">
        <v>2493</v>
      </c>
      <c r="H186" s="36" t="s">
        <v>2229</v>
      </c>
      <c r="I186" s="36" t="s">
        <v>1817</v>
      </c>
    </row>
    <row r="187" spans="1:9" x14ac:dyDescent="0.25">
      <c r="A187">
        <v>186</v>
      </c>
      <c r="B187" s="39" t="s">
        <v>1900</v>
      </c>
      <c r="C187" s="35" t="s">
        <v>2224</v>
      </c>
      <c r="D187" s="48" t="s">
        <v>2357</v>
      </c>
      <c r="E187" s="36">
        <v>16</v>
      </c>
      <c r="F187" s="36">
        <v>12</v>
      </c>
      <c r="G187" s="36" t="s">
        <v>2494</v>
      </c>
      <c r="H187" s="36" t="s">
        <v>2229</v>
      </c>
      <c r="I187" s="36" t="s">
        <v>1817</v>
      </c>
    </row>
    <row r="188" spans="1:9" x14ac:dyDescent="0.25">
      <c r="A188">
        <v>187</v>
      </c>
      <c r="B188" s="39" t="s">
        <v>1901</v>
      </c>
      <c r="C188" s="35" t="s">
        <v>2224</v>
      </c>
      <c r="D188" s="48" t="s">
        <v>2357</v>
      </c>
      <c r="E188" s="36">
        <v>25</v>
      </c>
      <c r="F188" s="36">
        <v>18</v>
      </c>
      <c r="G188" s="36" t="s">
        <v>2495</v>
      </c>
      <c r="H188" s="36" t="s">
        <v>2229</v>
      </c>
      <c r="I188" s="36" t="s">
        <v>1817</v>
      </c>
    </row>
    <row r="189" spans="1:9" x14ac:dyDescent="0.25">
      <c r="A189">
        <v>188</v>
      </c>
      <c r="B189" s="39" t="s">
        <v>1853</v>
      </c>
      <c r="C189" s="35" t="s">
        <v>2224</v>
      </c>
      <c r="D189" s="48" t="s">
        <v>2357</v>
      </c>
      <c r="E189" s="36">
        <v>35</v>
      </c>
      <c r="F189" s="36">
        <v>27</v>
      </c>
      <c r="G189" s="36" t="s">
        <v>2489</v>
      </c>
      <c r="H189" s="36" t="s">
        <v>2229</v>
      </c>
      <c r="I189" s="36" t="s">
        <v>1817</v>
      </c>
    </row>
    <row r="190" spans="1:9" x14ac:dyDescent="0.25">
      <c r="A190">
        <v>189</v>
      </c>
      <c r="B190" s="39" t="s">
        <v>1835</v>
      </c>
      <c r="C190" s="35" t="s">
        <v>2224</v>
      </c>
      <c r="D190" s="48" t="s">
        <v>2357</v>
      </c>
      <c r="E190" s="36">
        <v>1</v>
      </c>
      <c r="F190" s="36">
        <v>1</v>
      </c>
      <c r="G190" s="36" t="s">
        <v>2496</v>
      </c>
      <c r="H190" s="36" t="s">
        <v>2231</v>
      </c>
      <c r="I190" s="36" t="s">
        <v>1817</v>
      </c>
    </row>
    <row r="191" spans="1:9" x14ac:dyDescent="0.25">
      <c r="A191">
        <v>190</v>
      </c>
      <c r="B191" s="39" t="s">
        <v>1900</v>
      </c>
      <c r="C191" s="35" t="s">
        <v>2224</v>
      </c>
      <c r="D191" s="48" t="s">
        <v>2357</v>
      </c>
      <c r="E191" s="36">
        <v>14</v>
      </c>
      <c r="F191" s="36">
        <v>10</v>
      </c>
      <c r="G191" s="36" t="s">
        <v>2493</v>
      </c>
      <c r="H191" s="36" t="s">
        <v>2231</v>
      </c>
      <c r="I191" s="36" t="s">
        <v>1817</v>
      </c>
    </row>
    <row r="192" spans="1:9" x14ac:dyDescent="0.25">
      <c r="A192">
        <v>191</v>
      </c>
      <c r="B192" s="39" t="s">
        <v>1901</v>
      </c>
      <c r="C192" s="35" t="s">
        <v>2224</v>
      </c>
      <c r="D192" s="48" t="s">
        <v>2357</v>
      </c>
      <c r="E192" s="36">
        <v>27</v>
      </c>
      <c r="F192" s="36">
        <v>20</v>
      </c>
      <c r="G192" s="36" t="s">
        <v>2497</v>
      </c>
      <c r="H192" s="36" t="s">
        <v>2231</v>
      </c>
      <c r="I192" s="36" t="s">
        <v>1817</v>
      </c>
    </row>
    <row r="193" spans="1:9" x14ac:dyDescent="0.25">
      <c r="A193">
        <v>192</v>
      </c>
      <c r="B193" s="39" t="s">
        <v>1853</v>
      </c>
      <c r="C193" s="35" t="s">
        <v>2224</v>
      </c>
      <c r="D193" s="48" t="s">
        <v>2357</v>
      </c>
      <c r="E193" s="36">
        <v>40</v>
      </c>
      <c r="F193" s="36">
        <v>32</v>
      </c>
      <c r="G193" s="36" t="s">
        <v>2498</v>
      </c>
      <c r="H193" s="36" t="s">
        <v>2231</v>
      </c>
      <c r="I193" s="36" t="s">
        <v>1817</v>
      </c>
    </row>
    <row r="194" spans="1:9" x14ac:dyDescent="0.25">
      <c r="A194">
        <v>193</v>
      </c>
      <c r="B194" s="39" t="s">
        <v>1900</v>
      </c>
      <c r="C194" s="35" t="s">
        <v>2224</v>
      </c>
      <c r="D194" s="49" t="s">
        <v>2356</v>
      </c>
      <c r="E194" s="36">
        <v>12</v>
      </c>
      <c r="F194" s="36">
        <v>9</v>
      </c>
      <c r="G194" s="36" t="s">
        <v>2490</v>
      </c>
      <c r="H194" s="36" t="s">
        <v>2860</v>
      </c>
      <c r="I194" s="36" t="s">
        <v>1817</v>
      </c>
    </row>
    <row r="195" spans="1:9" x14ac:dyDescent="0.25">
      <c r="A195">
        <v>194</v>
      </c>
      <c r="B195" s="39" t="s">
        <v>1900</v>
      </c>
      <c r="C195" s="35" t="s">
        <v>2224</v>
      </c>
      <c r="D195" s="49" t="s">
        <v>2356</v>
      </c>
      <c r="E195" s="36">
        <v>35</v>
      </c>
      <c r="F195" s="36">
        <v>26</v>
      </c>
      <c r="G195" s="36" t="s">
        <v>2490</v>
      </c>
      <c r="H195" s="36" t="s">
        <v>283</v>
      </c>
      <c r="I195" s="36" t="s">
        <v>1784</v>
      </c>
    </row>
    <row r="196" spans="1:9" x14ac:dyDescent="0.25">
      <c r="A196">
        <v>195</v>
      </c>
      <c r="B196" s="39" t="s">
        <v>1901</v>
      </c>
      <c r="C196" s="35" t="s">
        <v>2224</v>
      </c>
      <c r="D196" s="49" t="s">
        <v>2356</v>
      </c>
      <c r="E196" s="36">
        <v>18</v>
      </c>
      <c r="F196" s="36">
        <v>13</v>
      </c>
      <c r="G196" s="36" t="s">
        <v>2492</v>
      </c>
      <c r="H196" s="36" t="s">
        <v>2860</v>
      </c>
      <c r="I196" s="36" t="s">
        <v>1817</v>
      </c>
    </row>
    <row r="197" spans="1:9" x14ac:dyDescent="0.25">
      <c r="A197">
        <v>196</v>
      </c>
      <c r="B197" s="39" t="s">
        <v>1901</v>
      </c>
      <c r="C197" s="35" t="s">
        <v>2224</v>
      </c>
      <c r="D197" s="49" t="s">
        <v>2356</v>
      </c>
      <c r="E197" s="36">
        <v>55</v>
      </c>
      <c r="F197" s="36">
        <v>41</v>
      </c>
      <c r="G197" s="36" t="s">
        <v>2492</v>
      </c>
      <c r="H197" s="36" t="s">
        <v>283</v>
      </c>
      <c r="I197" s="36" t="s">
        <v>1784</v>
      </c>
    </row>
    <row r="198" spans="1:9" x14ac:dyDescent="0.25">
      <c r="A198">
        <v>197</v>
      </c>
      <c r="B198" s="39" t="s">
        <v>1853</v>
      </c>
      <c r="C198" s="35" t="s">
        <v>2224</v>
      </c>
      <c r="D198" s="49" t="s">
        <v>2356</v>
      </c>
      <c r="E198" s="36">
        <v>25</v>
      </c>
      <c r="F198" s="36">
        <v>18</v>
      </c>
      <c r="G198" s="36" t="s">
        <v>2499</v>
      </c>
      <c r="H198" s="36" t="s">
        <v>2861</v>
      </c>
      <c r="I198" s="36" t="s">
        <v>1817</v>
      </c>
    </row>
    <row r="199" spans="1:9" x14ac:dyDescent="0.25">
      <c r="A199">
        <v>198</v>
      </c>
      <c r="B199" s="39" t="s">
        <v>1901</v>
      </c>
      <c r="C199" s="35" t="s">
        <v>2224</v>
      </c>
      <c r="D199" s="49" t="s">
        <v>2356</v>
      </c>
      <c r="E199" s="36">
        <v>2</v>
      </c>
      <c r="F199" s="36">
        <v>1</v>
      </c>
      <c r="G199" s="36" t="s">
        <v>2489</v>
      </c>
      <c r="H199" s="36" t="s">
        <v>2232</v>
      </c>
      <c r="I199" s="36" t="s">
        <v>1817</v>
      </c>
    </row>
    <row r="200" spans="1:9" x14ac:dyDescent="0.25">
      <c r="A200">
        <v>199</v>
      </c>
      <c r="B200" s="39" t="s">
        <v>1853</v>
      </c>
      <c r="C200" s="35" t="s">
        <v>2224</v>
      </c>
      <c r="D200" s="49" t="s">
        <v>2356</v>
      </c>
      <c r="E200" s="36">
        <v>34</v>
      </c>
      <c r="F200" s="36">
        <v>26</v>
      </c>
      <c r="G200" s="36" t="s">
        <v>2492</v>
      </c>
      <c r="H200" s="36" t="s">
        <v>2232</v>
      </c>
      <c r="I200" s="36" t="s">
        <v>1817</v>
      </c>
    </row>
    <row r="201" spans="1:9" x14ac:dyDescent="0.25">
      <c r="A201">
        <v>200</v>
      </c>
      <c r="B201" s="39" t="s">
        <v>1902</v>
      </c>
      <c r="C201" s="35" t="s">
        <v>2224</v>
      </c>
      <c r="D201" s="48" t="s">
        <v>2357</v>
      </c>
      <c r="E201" s="36">
        <v>1</v>
      </c>
      <c r="F201" s="36">
        <v>1</v>
      </c>
      <c r="G201" s="36" t="s">
        <v>2500</v>
      </c>
      <c r="H201" s="36" t="s">
        <v>2230</v>
      </c>
      <c r="I201" s="36" t="s">
        <v>1817</v>
      </c>
    </row>
    <row r="202" spans="1:9" x14ac:dyDescent="0.25">
      <c r="A202">
        <v>201</v>
      </c>
      <c r="B202" s="39" t="s">
        <v>1903</v>
      </c>
      <c r="C202" s="35" t="s">
        <v>2224</v>
      </c>
      <c r="D202" s="48" t="s">
        <v>2357</v>
      </c>
      <c r="E202" s="36">
        <v>10</v>
      </c>
      <c r="F202" s="36">
        <v>7</v>
      </c>
      <c r="G202" s="36" t="s">
        <v>2501</v>
      </c>
      <c r="H202" s="36" t="s">
        <v>2230</v>
      </c>
      <c r="I202" s="36" t="s">
        <v>1817</v>
      </c>
    </row>
    <row r="203" spans="1:9" x14ac:dyDescent="0.25">
      <c r="A203">
        <v>202</v>
      </c>
      <c r="B203" s="39" t="s">
        <v>1904</v>
      </c>
      <c r="C203" s="35" t="s">
        <v>2224</v>
      </c>
      <c r="D203" s="48" t="s">
        <v>2357</v>
      </c>
      <c r="E203" s="36">
        <v>20</v>
      </c>
      <c r="F203" s="36">
        <v>15</v>
      </c>
      <c r="G203" s="36" t="s">
        <v>2502</v>
      </c>
      <c r="H203" s="36" t="s">
        <v>2230</v>
      </c>
      <c r="I203" s="36" t="s">
        <v>1817</v>
      </c>
    </row>
    <row r="204" spans="1:9" x14ac:dyDescent="0.25">
      <c r="A204">
        <v>203</v>
      </c>
      <c r="B204" s="39" t="s">
        <v>1905</v>
      </c>
      <c r="C204" s="35" t="s">
        <v>2224</v>
      </c>
      <c r="D204" s="48" t="s">
        <v>2357</v>
      </c>
      <c r="E204" s="36">
        <v>30</v>
      </c>
      <c r="F204" s="36">
        <v>22</v>
      </c>
      <c r="G204" s="36" t="s">
        <v>2503</v>
      </c>
      <c r="H204" s="36" t="s">
        <v>2230</v>
      </c>
      <c r="I204" s="36" t="s">
        <v>1817</v>
      </c>
    </row>
    <row r="205" spans="1:9" x14ac:dyDescent="0.25">
      <c r="A205">
        <v>204</v>
      </c>
      <c r="B205" s="39" t="s">
        <v>1902</v>
      </c>
      <c r="C205" s="35" t="s">
        <v>2224</v>
      </c>
      <c r="D205" s="48" t="s">
        <v>2357</v>
      </c>
      <c r="E205" s="36">
        <v>1</v>
      </c>
      <c r="F205" s="36">
        <v>1</v>
      </c>
      <c r="G205" s="36" t="s">
        <v>2504</v>
      </c>
      <c r="H205" s="36" t="s">
        <v>2229</v>
      </c>
      <c r="I205" s="36" t="s">
        <v>1817</v>
      </c>
    </row>
    <row r="206" spans="1:9" x14ac:dyDescent="0.25">
      <c r="A206">
        <v>205</v>
      </c>
      <c r="B206" s="39" t="s">
        <v>1903</v>
      </c>
      <c r="C206" s="35" t="s">
        <v>2224</v>
      </c>
      <c r="D206" s="48" t="s">
        <v>2357</v>
      </c>
      <c r="E206" s="36">
        <v>16</v>
      </c>
      <c r="F206" s="36">
        <v>12</v>
      </c>
      <c r="G206" s="36" t="s">
        <v>2505</v>
      </c>
      <c r="H206" s="36" t="s">
        <v>2229</v>
      </c>
      <c r="I206" s="36" t="s">
        <v>1817</v>
      </c>
    </row>
    <row r="207" spans="1:9" x14ac:dyDescent="0.25">
      <c r="A207">
        <v>206</v>
      </c>
      <c r="B207" s="39" t="s">
        <v>1904</v>
      </c>
      <c r="C207" s="35" t="s">
        <v>2224</v>
      </c>
      <c r="D207" s="48" t="s">
        <v>2357</v>
      </c>
      <c r="E207" s="36">
        <v>25</v>
      </c>
      <c r="F207" s="36">
        <v>18</v>
      </c>
      <c r="G207" s="36" t="s">
        <v>2506</v>
      </c>
      <c r="H207" s="36" t="s">
        <v>2229</v>
      </c>
      <c r="I207" s="36" t="s">
        <v>1817</v>
      </c>
    </row>
    <row r="208" spans="1:9" x14ac:dyDescent="0.25">
      <c r="A208">
        <v>207</v>
      </c>
      <c r="B208" s="39" t="s">
        <v>1905</v>
      </c>
      <c r="C208" s="35" t="s">
        <v>2224</v>
      </c>
      <c r="D208" s="48" t="s">
        <v>2357</v>
      </c>
      <c r="E208" s="36">
        <v>35</v>
      </c>
      <c r="F208" s="36">
        <v>27</v>
      </c>
      <c r="G208" s="36" t="s">
        <v>2500</v>
      </c>
      <c r="H208" s="36" t="s">
        <v>2229</v>
      </c>
      <c r="I208" s="36" t="s">
        <v>1817</v>
      </c>
    </row>
    <row r="209" spans="1:9" x14ac:dyDescent="0.25">
      <c r="A209">
        <v>208</v>
      </c>
      <c r="B209" s="39" t="s">
        <v>1902</v>
      </c>
      <c r="C209" s="35" t="s">
        <v>2224</v>
      </c>
      <c r="D209" s="48" t="s">
        <v>2357</v>
      </c>
      <c r="E209" s="36">
        <v>1</v>
      </c>
      <c r="F209" s="36">
        <v>1</v>
      </c>
      <c r="G209" s="36" t="s">
        <v>2507</v>
      </c>
      <c r="H209" s="36" t="s">
        <v>2231</v>
      </c>
      <c r="I209" s="36" t="s">
        <v>1817</v>
      </c>
    </row>
    <row r="210" spans="1:9" x14ac:dyDescent="0.25">
      <c r="A210">
        <v>209</v>
      </c>
      <c r="B210" s="39" t="s">
        <v>1903</v>
      </c>
      <c r="C210" s="35" t="s">
        <v>2224</v>
      </c>
      <c r="D210" s="48" t="s">
        <v>2357</v>
      </c>
      <c r="E210" s="36">
        <v>14</v>
      </c>
      <c r="F210" s="36">
        <v>10</v>
      </c>
      <c r="G210" s="36" t="s">
        <v>2504</v>
      </c>
      <c r="H210" s="36" t="s">
        <v>2231</v>
      </c>
      <c r="I210" s="36" t="s">
        <v>1817</v>
      </c>
    </row>
    <row r="211" spans="1:9" x14ac:dyDescent="0.25">
      <c r="A211">
        <v>210</v>
      </c>
      <c r="B211" s="39" t="s">
        <v>1904</v>
      </c>
      <c r="C211" s="35" t="s">
        <v>2224</v>
      </c>
      <c r="D211" s="48" t="s">
        <v>2357</v>
      </c>
      <c r="E211" s="36">
        <v>27</v>
      </c>
      <c r="F211" s="36">
        <v>20</v>
      </c>
      <c r="G211" s="36" t="s">
        <v>2508</v>
      </c>
      <c r="H211" s="36" t="s">
        <v>2231</v>
      </c>
      <c r="I211" s="36" t="s">
        <v>1817</v>
      </c>
    </row>
    <row r="212" spans="1:9" x14ac:dyDescent="0.25">
      <c r="A212">
        <v>211</v>
      </c>
      <c r="B212" s="39" t="s">
        <v>1905</v>
      </c>
      <c r="C212" s="35" t="s">
        <v>2224</v>
      </c>
      <c r="D212" s="48" t="s">
        <v>2357</v>
      </c>
      <c r="E212" s="36">
        <v>40</v>
      </c>
      <c r="F212" s="36">
        <v>32</v>
      </c>
      <c r="G212" s="36" t="s">
        <v>2509</v>
      </c>
      <c r="H212" s="36" t="s">
        <v>2231</v>
      </c>
      <c r="I212" s="36" t="s">
        <v>1817</v>
      </c>
    </row>
    <row r="213" spans="1:9" x14ac:dyDescent="0.25">
      <c r="A213">
        <v>212</v>
      </c>
      <c r="B213" s="39" t="s">
        <v>1902</v>
      </c>
      <c r="C213" s="35" t="s">
        <v>2224</v>
      </c>
      <c r="D213" s="49" t="s">
        <v>2356</v>
      </c>
      <c r="E213" s="36">
        <v>5</v>
      </c>
      <c r="F213" s="36">
        <v>3</v>
      </c>
      <c r="G213" s="36" t="s">
        <v>2505</v>
      </c>
      <c r="H213" s="36" t="s">
        <v>2859</v>
      </c>
      <c r="I213" s="36" t="s">
        <v>1817</v>
      </c>
    </row>
    <row r="214" spans="1:9" x14ac:dyDescent="0.25">
      <c r="A214">
        <v>213</v>
      </c>
      <c r="B214" s="39" t="s">
        <v>1903</v>
      </c>
      <c r="C214" s="35" t="s">
        <v>2224</v>
      </c>
      <c r="D214" s="49" t="s">
        <v>2356</v>
      </c>
      <c r="E214" s="36">
        <v>12</v>
      </c>
      <c r="F214" s="36">
        <v>9</v>
      </c>
      <c r="G214" s="36" t="s">
        <v>2501</v>
      </c>
      <c r="H214" s="36" t="s">
        <v>2860</v>
      </c>
      <c r="I214" s="36" t="s">
        <v>1817</v>
      </c>
    </row>
    <row r="215" spans="1:9" x14ac:dyDescent="0.25">
      <c r="A215">
        <v>214</v>
      </c>
      <c r="B215" s="39" t="s">
        <v>1903</v>
      </c>
      <c r="C215" s="35" t="s">
        <v>2224</v>
      </c>
      <c r="D215" s="49" t="s">
        <v>2356</v>
      </c>
      <c r="E215" s="36">
        <v>35</v>
      </c>
      <c r="F215" s="36">
        <v>26</v>
      </c>
      <c r="G215" s="36" t="s">
        <v>2501</v>
      </c>
      <c r="H215" s="36" t="s">
        <v>283</v>
      </c>
      <c r="I215" s="36" t="s">
        <v>1784</v>
      </c>
    </row>
    <row r="216" spans="1:9" x14ac:dyDescent="0.25">
      <c r="A216">
        <v>215</v>
      </c>
      <c r="B216" s="39" t="s">
        <v>1904</v>
      </c>
      <c r="C216" s="35" t="s">
        <v>2224</v>
      </c>
      <c r="D216" s="49" t="s">
        <v>2356</v>
      </c>
      <c r="E216" s="36">
        <v>18</v>
      </c>
      <c r="F216" s="36">
        <v>13</v>
      </c>
      <c r="G216" s="36" t="s">
        <v>2503</v>
      </c>
      <c r="H216" s="36" t="s">
        <v>2860</v>
      </c>
      <c r="I216" s="36" t="s">
        <v>1817</v>
      </c>
    </row>
    <row r="217" spans="1:9" x14ac:dyDescent="0.25">
      <c r="A217">
        <v>216</v>
      </c>
      <c r="B217" s="39" t="s">
        <v>1904</v>
      </c>
      <c r="C217" s="35" t="s">
        <v>2224</v>
      </c>
      <c r="D217" s="49" t="s">
        <v>2356</v>
      </c>
      <c r="E217" s="36">
        <v>55</v>
      </c>
      <c r="F217" s="36">
        <v>41</v>
      </c>
      <c r="G217" s="36" t="s">
        <v>2503</v>
      </c>
      <c r="H217" s="36" t="s">
        <v>283</v>
      </c>
      <c r="I217" s="36" t="s">
        <v>1784</v>
      </c>
    </row>
    <row r="218" spans="1:9" x14ac:dyDescent="0.25">
      <c r="A218">
        <v>217</v>
      </c>
      <c r="B218" s="39" t="s">
        <v>1905</v>
      </c>
      <c r="C218" s="35" t="s">
        <v>2224</v>
      </c>
      <c r="D218" s="49" t="s">
        <v>2356</v>
      </c>
      <c r="E218" s="36">
        <v>25</v>
      </c>
      <c r="F218" s="36">
        <v>18</v>
      </c>
      <c r="G218" s="36" t="s">
        <v>2510</v>
      </c>
      <c r="H218" s="36" t="s">
        <v>2861</v>
      </c>
      <c r="I218" s="36" t="s">
        <v>1817</v>
      </c>
    </row>
    <row r="219" spans="1:9" x14ac:dyDescent="0.25">
      <c r="A219">
        <v>218</v>
      </c>
      <c r="B219" s="39" t="s">
        <v>1906</v>
      </c>
      <c r="C219" s="35" t="s">
        <v>2224</v>
      </c>
      <c r="D219" s="49" t="s">
        <v>2356</v>
      </c>
      <c r="E219" s="36">
        <v>2</v>
      </c>
      <c r="F219" s="36">
        <v>1</v>
      </c>
      <c r="G219" s="36" t="s">
        <v>2500</v>
      </c>
      <c r="H219" s="36" t="s">
        <v>2232</v>
      </c>
      <c r="I219" s="36" t="s">
        <v>1817</v>
      </c>
    </row>
    <row r="220" spans="1:9" x14ac:dyDescent="0.25">
      <c r="A220">
        <v>219</v>
      </c>
      <c r="B220" s="39" t="s">
        <v>1907</v>
      </c>
      <c r="C220" s="35" t="s">
        <v>2224</v>
      </c>
      <c r="D220" s="49" t="s">
        <v>2356</v>
      </c>
      <c r="E220" s="36">
        <v>34</v>
      </c>
      <c r="F220" s="36">
        <v>26</v>
      </c>
      <c r="G220" s="36" t="s">
        <v>2503</v>
      </c>
      <c r="H220" s="36" t="s">
        <v>2232</v>
      </c>
      <c r="I220" s="36" t="s">
        <v>1817</v>
      </c>
    </row>
    <row r="221" spans="1:9" x14ac:dyDescent="0.25">
      <c r="A221">
        <v>220</v>
      </c>
      <c r="B221" s="39" t="s">
        <v>1908</v>
      </c>
      <c r="C221" s="35" t="s">
        <v>2224</v>
      </c>
      <c r="D221" s="48" t="s">
        <v>2357</v>
      </c>
      <c r="E221" s="36">
        <v>1</v>
      </c>
      <c r="F221" s="36">
        <v>1</v>
      </c>
      <c r="G221" s="36" t="s">
        <v>2511</v>
      </c>
      <c r="H221" s="36" t="s">
        <v>2230</v>
      </c>
      <c r="I221" s="36" t="s">
        <v>1817</v>
      </c>
    </row>
    <row r="222" spans="1:9" x14ac:dyDescent="0.25">
      <c r="A222">
        <v>221</v>
      </c>
      <c r="B222" s="39" t="s">
        <v>1909</v>
      </c>
      <c r="C222" s="35" t="s">
        <v>2224</v>
      </c>
      <c r="D222" s="48" t="s">
        <v>2357</v>
      </c>
      <c r="E222" s="36">
        <v>10</v>
      </c>
      <c r="F222" s="36">
        <v>7</v>
      </c>
      <c r="G222" s="36" t="s">
        <v>2512</v>
      </c>
      <c r="H222" s="36" t="s">
        <v>2230</v>
      </c>
      <c r="I222" s="36" t="s">
        <v>1817</v>
      </c>
    </row>
    <row r="223" spans="1:9" x14ac:dyDescent="0.25">
      <c r="A223">
        <v>222</v>
      </c>
      <c r="B223" s="39" t="s">
        <v>1910</v>
      </c>
      <c r="C223" s="35" t="s">
        <v>2224</v>
      </c>
      <c r="D223" s="48" t="s">
        <v>2357</v>
      </c>
      <c r="E223" s="36">
        <v>20</v>
      </c>
      <c r="F223" s="36">
        <v>15</v>
      </c>
      <c r="G223" s="36" t="s">
        <v>2513</v>
      </c>
      <c r="H223" s="36" t="s">
        <v>2230</v>
      </c>
      <c r="I223" s="36" t="s">
        <v>1817</v>
      </c>
    </row>
    <row r="224" spans="1:9" x14ac:dyDescent="0.25">
      <c r="A224">
        <v>223</v>
      </c>
      <c r="B224" s="39" t="s">
        <v>1911</v>
      </c>
      <c r="C224" s="35" t="s">
        <v>2224</v>
      </c>
      <c r="D224" s="48" t="s">
        <v>2357</v>
      </c>
      <c r="E224" s="36">
        <v>30</v>
      </c>
      <c r="F224" s="36">
        <v>22</v>
      </c>
      <c r="G224" s="36" t="s">
        <v>2514</v>
      </c>
      <c r="H224" s="36" t="s">
        <v>2230</v>
      </c>
      <c r="I224" s="36" t="s">
        <v>1817</v>
      </c>
    </row>
    <row r="225" spans="1:9" x14ac:dyDescent="0.25">
      <c r="A225">
        <v>224</v>
      </c>
      <c r="B225" s="39" t="s">
        <v>1908</v>
      </c>
      <c r="C225" s="35" t="s">
        <v>2224</v>
      </c>
      <c r="D225" s="48" t="s">
        <v>2357</v>
      </c>
      <c r="E225" s="36">
        <v>1</v>
      </c>
      <c r="F225" s="36">
        <v>1</v>
      </c>
      <c r="G225" s="36" t="s">
        <v>2515</v>
      </c>
      <c r="H225" s="36" t="s">
        <v>2229</v>
      </c>
      <c r="I225" s="36" t="s">
        <v>1817</v>
      </c>
    </row>
    <row r="226" spans="1:9" x14ac:dyDescent="0.25">
      <c r="A226">
        <v>225</v>
      </c>
      <c r="B226" s="39" t="s">
        <v>1909</v>
      </c>
      <c r="C226" s="35" t="s">
        <v>2224</v>
      </c>
      <c r="D226" s="48" t="s">
        <v>2357</v>
      </c>
      <c r="E226" s="36">
        <v>16</v>
      </c>
      <c r="F226" s="36">
        <v>12</v>
      </c>
      <c r="G226" s="36" t="s">
        <v>2516</v>
      </c>
      <c r="H226" s="36" t="s">
        <v>2229</v>
      </c>
      <c r="I226" s="36" t="s">
        <v>1817</v>
      </c>
    </row>
    <row r="227" spans="1:9" x14ac:dyDescent="0.25">
      <c r="A227">
        <v>226</v>
      </c>
      <c r="B227" s="39" t="s">
        <v>1910</v>
      </c>
      <c r="C227" s="35" t="s">
        <v>2224</v>
      </c>
      <c r="D227" s="48" t="s">
        <v>2357</v>
      </c>
      <c r="E227" s="36">
        <v>25</v>
      </c>
      <c r="F227" s="36">
        <v>18</v>
      </c>
      <c r="G227" s="36" t="s">
        <v>2517</v>
      </c>
      <c r="H227" s="36" t="s">
        <v>2229</v>
      </c>
      <c r="I227" s="36" t="s">
        <v>1817</v>
      </c>
    </row>
    <row r="228" spans="1:9" x14ac:dyDescent="0.25">
      <c r="A228">
        <v>227</v>
      </c>
      <c r="B228" s="39" t="s">
        <v>1911</v>
      </c>
      <c r="C228" s="35" t="s">
        <v>2224</v>
      </c>
      <c r="D228" s="48" t="s">
        <v>2357</v>
      </c>
      <c r="E228" s="36">
        <v>35</v>
      </c>
      <c r="F228" s="36">
        <v>27</v>
      </c>
      <c r="G228" s="36" t="s">
        <v>2511</v>
      </c>
      <c r="H228" s="36" t="s">
        <v>2229</v>
      </c>
      <c r="I228" s="36" t="s">
        <v>1817</v>
      </c>
    </row>
    <row r="229" spans="1:9" x14ac:dyDescent="0.25">
      <c r="A229">
        <v>228</v>
      </c>
      <c r="B229" s="39" t="s">
        <v>1908</v>
      </c>
      <c r="C229" s="35" t="s">
        <v>2224</v>
      </c>
      <c r="D229" s="48" t="s">
        <v>2357</v>
      </c>
      <c r="E229" s="36">
        <v>1</v>
      </c>
      <c r="F229" s="36">
        <v>1</v>
      </c>
      <c r="G229" s="36" t="s">
        <v>2518</v>
      </c>
      <c r="H229" s="36" t="s">
        <v>2231</v>
      </c>
      <c r="I229" s="36" t="s">
        <v>1817</v>
      </c>
    </row>
    <row r="230" spans="1:9" x14ac:dyDescent="0.25">
      <c r="A230">
        <v>229</v>
      </c>
      <c r="B230" s="39" t="s">
        <v>1909</v>
      </c>
      <c r="C230" s="35" t="s">
        <v>2224</v>
      </c>
      <c r="D230" s="48" t="s">
        <v>2357</v>
      </c>
      <c r="E230" s="36">
        <v>14</v>
      </c>
      <c r="F230" s="36">
        <v>10</v>
      </c>
      <c r="G230" s="36" t="s">
        <v>2515</v>
      </c>
      <c r="H230" s="36" t="s">
        <v>2231</v>
      </c>
      <c r="I230" s="36" t="s">
        <v>1817</v>
      </c>
    </row>
    <row r="231" spans="1:9" x14ac:dyDescent="0.25">
      <c r="A231">
        <v>230</v>
      </c>
      <c r="B231" s="39" t="s">
        <v>1910</v>
      </c>
      <c r="C231" s="35" t="s">
        <v>2224</v>
      </c>
      <c r="D231" s="48" t="s">
        <v>2357</v>
      </c>
      <c r="E231" s="36">
        <v>27</v>
      </c>
      <c r="F231" s="36">
        <v>20</v>
      </c>
      <c r="G231" s="36" t="s">
        <v>2519</v>
      </c>
      <c r="H231" s="36" t="s">
        <v>2231</v>
      </c>
      <c r="I231" s="36" t="s">
        <v>1817</v>
      </c>
    </row>
    <row r="232" spans="1:9" x14ac:dyDescent="0.25">
      <c r="A232">
        <v>231</v>
      </c>
      <c r="B232" s="39" t="s">
        <v>1911</v>
      </c>
      <c r="C232" s="35" t="s">
        <v>2224</v>
      </c>
      <c r="D232" s="48" t="s">
        <v>2357</v>
      </c>
      <c r="E232" s="36">
        <v>40</v>
      </c>
      <c r="F232" s="36">
        <v>32</v>
      </c>
      <c r="G232" s="36" t="s">
        <v>2520</v>
      </c>
      <c r="H232" s="36" t="s">
        <v>2231</v>
      </c>
      <c r="I232" s="36" t="s">
        <v>1817</v>
      </c>
    </row>
    <row r="233" spans="1:9" x14ac:dyDescent="0.25">
      <c r="A233">
        <v>232</v>
      </c>
      <c r="B233" s="39" t="s">
        <v>1908</v>
      </c>
      <c r="C233" s="35" t="s">
        <v>2224</v>
      </c>
      <c r="D233" s="49" t="s">
        <v>2356</v>
      </c>
      <c r="E233" s="36">
        <v>5</v>
      </c>
      <c r="F233" s="36">
        <v>3</v>
      </c>
      <c r="G233" s="36" t="s">
        <v>2516</v>
      </c>
      <c r="H233" s="36" t="s">
        <v>2859</v>
      </c>
      <c r="I233" s="36" t="s">
        <v>1817</v>
      </c>
    </row>
    <row r="234" spans="1:9" x14ac:dyDescent="0.25">
      <c r="A234">
        <v>233</v>
      </c>
      <c r="B234" s="39" t="s">
        <v>1909</v>
      </c>
      <c r="C234" s="35" t="s">
        <v>2224</v>
      </c>
      <c r="D234" s="49" t="s">
        <v>2356</v>
      </c>
      <c r="E234" s="36">
        <v>12</v>
      </c>
      <c r="F234" s="36">
        <v>9</v>
      </c>
      <c r="G234" s="36" t="s">
        <v>2512</v>
      </c>
      <c r="H234" s="36" t="s">
        <v>2860</v>
      </c>
      <c r="I234" s="36" t="s">
        <v>1817</v>
      </c>
    </row>
    <row r="235" spans="1:9" x14ac:dyDescent="0.25">
      <c r="A235">
        <v>234</v>
      </c>
      <c r="B235" s="39" t="s">
        <v>1909</v>
      </c>
      <c r="C235" s="35" t="s">
        <v>2224</v>
      </c>
      <c r="D235" s="49" t="s">
        <v>2356</v>
      </c>
      <c r="E235" s="36">
        <v>35</v>
      </c>
      <c r="F235" s="36">
        <v>26</v>
      </c>
      <c r="G235" s="36" t="s">
        <v>2512</v>
      </c>
      <c r="H235" s="36" t="s">
        <v>283</v>
      </c>
      <c r="I235" s="36" t="s">
        <v>1784</v>
      </c>
    </row>
    <row r="236" spans="1:9" x14ac:dyDescent="0.25">
      <c r="A236">
        <v>235</v>
      </c>
      <c r="B236" s="39" t="s">
        <v>1910</v>
      </c>
      <c r="C236" s="35" t="s">
        <v>2224</v>
      </c>
      <c r="D236" s="49" t="s">
        <v>2356</v>
      </c>
      <c r="E236" s="36">
        <v>18</v>
      </c>
      <c r="F236" s="36">
        <v>13</v>
      </c>
      <c r="G236" s="36" t="s">
        <v>2514</v>
      </c>
      <c r="H236" s="36" t="s">
        <v>2860</v>
      </c>
      <c r="I236" s="36" t="s">
        <v>1817</v>
      </c>
    </row>
    <row r="237" spans="1:9" x14ac:dyDescent="0.25">
      <c r="A237">
        <v>236</v>
      </c>
      <c r="B237" s="39" t="s">
        <v>1910</v>
      </c>
      <c r="C237" s="35" t="s">
        <v>2224</v>
      </c>
      <c r="D237" s="49" t="s">
        <v>2356</v>
      </c>
      <c r="E237" s="36">
        <v>55</v>
      </c>
      <c r="F237" s="36">
        <v>41</v>
      </c>
      <c r="G237" s="36" t="s">
        <v>2514</v>
      </c>
      <c r="H237" s="36" t="s">
        <v>283</v>
      </c>
      <c r="I237" s="36" t="s">
        <v>1784</v>
      </c>
    </row>
    <row r="238" spans="1:9" x14ac:dyDescent="0.25">
      <c r="A238">
        <v>237</v>
      </c>
      <c r="B238" s="39" t="s">
        <v>1911</v>
      </c>
      <c r="C238" s="35" t="s">
        <v>2224</v>
      </c>
      <c r="D238" s="49" t="s">
        <v>2356</v>
      </c>
      <c r="E238" s="36">
        <v>25</v>
      </c>
      <c r="F238" s="36">
        <v>18</v>
      </c>
      <c r="G238" s="36" t="s">
        <v>2521</v>
      </c>
      <c r="H238" s="36" t="s">
        <v>2861</v>
      </c>
      <c r="I238" s="36" t="s">
        <v>1817</v>
      </c>
    </row>
    <row r="239" spans="1:9" x14ac:dyDescent="0.25">
      <c r="A239">
        <v>238</v>
      </c>
      <c r="B239" s="39" t="s">
        <v>1908</v>
      </c>
      <c r="C239" s="35" t="s">
        <v>2224</v>
      </c>
      <c r="D239" s="49" t="s">
        <v>2356</v>
      </c>
      <c r="E239" s="36">
        <v>2</v>
      </c>
      <c r="F239" s="36">
        <v>1</v>
      </c>
      <c r="G239" s="36" t="s">
        <v>2511</v>
      </c>
      <c r="H239" s="36" t="s">
        <v>2232</v>
      </c>
      <c r="I239" s="36" t="s">
        <v>1817</v>
      </c>
    </row>
    <row r="240" spans="1:9" x14ac:dyDescent="0.25">
      <c r="A240">
        <v>239</v>
      </c>
      <c r="B240" s="39" t="s">
        <v>1910</v>
      </c>
      <c r="C240" s="35" t="s">
        <v>2224</v>
      </c>
      <c r="D240" s="49" t="s">
        <v>2356</v>
      </c>
      <c r="E240" s="36">
        <v>34</v>
      </c>
      <c r="F240" s="36">
        <v>26</v>
      </c>
      <c r="G240" s="36" t="s">
        <v>2514</v>
      </c>
      <c r="H240" s="36" t="s">
        <v>2232</v>
      </c>
      <c r="I240" s="36" t="s">
        <v>1817</v>
      </c>
    </row>
    <row r="241" spans="1:9" x14ac:dyDescent="0.25">
      <c r="A241">
        <v>240</v>
      </c>
      <c r="B241" s="39" t="s">
        <v>1912</v>
      </c>
      <c r="C241" s="35" t="s">
        <v>2224</v>
      </c>
      <c r="D241" s="49" t="s">
        <v>2356</v>
      </c>
      <c r="E241" s="36">
        <v>3</v>
      </c>
      <c r="F241" s="36">
        <v>2</v>
      </c>
      <c r="G241" s="36" t="s">
        <v>2522</v>
      </c>
      <c r="H241" s="36" t="s">
        <v>2850</v>
      </c>
      <c r="I241" s="36" t="s">
        <v>1817</v>
      </c>
    </row>
    <row r="242" spans="1:9" x14ac:dyDescent="0.25">
      <c r="A242">
        <v>241</v>
      </c>
      <c r="B242" s="39" t="s">
        <v>1913</v>
      </c>
      <c r="C242" s="35" t="s">
        <v>2224</v>
      </c>
      <c r="D242" s="49" t="s">
        <v>2356</v>
      </c>
      <c r="E242" s="36">
        <v>17</v>
      </c>
      <c r="F242" s="36">
        <v>12</v>
      </c>
      <c r="G242" s="36" t="s">
        <v>2523</v>
      </c>
      <c r="H242" s="36" t="s">
        <v>2846</v>
      </c>
      <c r="I242" s="36" t="s">
        <v>1817</v>
      </c>
    </row>
    <row r="243" spans="1:9" x14ac:dyDescent="0.25">
      <c r="A243">
        <v>242</v>
      </c>
      <c r="B243" s="39" t="s">
        <v>1914</v>
      </c>
      <c r="C243" s="35" t="s">
        <v>2224</v>
      </c>
      <c r="D243" s="49" t="s">
        <v>2356</v>
      </c>
      <c r="E243" s="36">
        <v>22</v>
      </c>
      <c r="F243" s="36">
        <v>16</v>
      </c>
      <c r="G243" s="36" t="s">
        <v>2524</v>
      </c>
      <c r="H243" s="36" t="s">
        <v>2232</v>
      </c>
      <c r="I243" s="36" t="s">
        <v>1817</v>
      </c>
    </row>
    <row r="244" spans="1:9" x14ac:dyDescent="0.25">
      <c r="A244">
        <v>243</v>
      </c>
      <c r="B244" s="39" t="s">
        <v>1915</v>
      </c>
      <c r="C244" s="35" t="s">
        <v>2224</v>
      </c>
      <c r="D244" s="49" t="s">
        <v>2356</v>
      </c>
      <c r="E244" s="36">
        <v>10</v>
      </c>
      <c r="F244" s="36">
        <v>7</v>
      </c>
      <c r="G244" s="36" t="s">
        <v>2243</v>
      </c>
      <c r="H244" s="36" t="s">
        <v>2862</v>
      </c>
      <c r="I244" s="36" t="s">
        <v>2239</v>
      </c>
    </row>
    <row r="245" spans="1:9" x14ac:dyDescent="0.25">
      <c r="A245">
        <v>244</v>
      </c>
      <c r="B245" s="39" t="s">
        <v>1916</v>
      </c>
      <c r="C245" s="35" t="s">
        <v>2224</v>
      </c>
      <c r="D245" s="48" t="s">
        <v>2357</v>
      </c>
      <c r="E245" s="36">
        <v>33</v>
      </c>
      <c r="F245" s="36">
        <v>25</v>
      </c>
      <c r="G245" s="36" t="s">
        <v>2244</v>
      </c>
      <c r="H245" s="36" t="s">
        <v>2863</v>
      </c>
      <c r="I245" s="36" t="s">
        <v>2239</v>
      </c>
    </row>
    <row r="246" spans="1:9" x14ac:dyDescent="0.25">
      <c r="A246">
        <v>245</v>
      </c>
      <c r="B246" s="39" t="s">
        <v>1917</v>
      </c>
      <c r="C246" s="35" t="s">
        <v>2224</v>
      </c>
      <c r="D246" s="48" t="s">
        <v>2357</v>
      </c>
      <c r="E246" s="36">
        <v>55</v>
      </c>
      <c r="F246" s="36">
        <v>47</v>
      </c>
      <c r="G246" s="36" t="s">
        <v>2245</v>
      </c>
      <c r="H246" s="36" t="s">
        <v>2863</v>
      </c>
      <c r="I246" s="36" t="s">
        <v>2239</v>
      </c>
    </row>
    <row r="247" spans="1:9" x14ac:dyDescent="0.25">
      <c r="A247">
        <v>246</v>
      </c>
      <c r="B247" s="39" t="s">
        <v>1918</v>
      </c>
      <c r="C247" s="35" t="s">
        <v>2224</v>
      </c>
      <c r="D247" s="49" t="s">
        <v>2356</v>
      </c>
      <c r="E247" s="36">
        <v>3</v>
      </c>
      <c r="F247" s="36">
        <v>1</v>
      </c>
      <c r="G247" s="36" t="s">
        <v>2525</v>
      </c>
      <c r="H247" s="36" t="s">
        <v>2846</v>
      </c>
      <c r="I247" s="36" t="s">
        <v>2864</v>
      </c>
    </row>
    <row r="248" spans="1:9" x14ac:dyDescent="0.25">
      <c r="A248">
        <v>247</v>
      </c>
      <c r="B248" s="39" t="s">
        <v>1919</v>
      </c>
      <c r="C248" s="35" t="s">
        <v>2224</v>
      </c>
      <c r="D248" s="49" t="s">
        <v>2356</v>
      </c>
      <c r="E248" s="36">
        <v>15</v>
      </c>
      <c r="F248" s="36">
        <v>11</v>
      </c>
      <c r="G248" s="36" t="s">
        <v>2526</v>
      </c>
      <c r="H248" s="36" t="s">
        <v>2846</v>
      </c>
      <c r="I248" s="36" t="s">
        <v>2864</v>
      </c>
    </row>
    <row r="249" spans="1:9" x14ac:dyDescent="0.25">
      <c r="A249">
        <v>248</v>
      </c>
      <c r="B249" s="39" t="s">
        <v>1920</v>
      </c>
      <c r="C249" s="35" t="s">
        <v>2224</v>
      </c>
      <c r="D249" s="49" t="s">
        <v>2356</v>
      </c>
      <c r="E249" s="36">
        <v>25</v>
      </c>
      <c r="F249" s="36">
        <v>18</v>
      </c>
      <c r="G249" s="36" t="s">
        <v>2527</v>
      </c>
      <c r="H249" s="36" t="s">
        <v>283</v>
      </c>
      <c r="I249" s="36" t="s">
        <v>2864</v>
      </c>
    </row>
    <row r="250" spans="1:9" x14ac:dyDescent="0.25">
      <c r="A250">
        <v>249</v>
      </c>
      <c r="B250" s="39" t="s">
        <v>1921</v>
      </c>
      <c r="C250" s="35" t="s">
        <v>2224</v>
      </c>
      <c r="D250" s="49" t="s">
        <v>2356</v>
      </c>
      <c r="E250" s="36">
        <v>35</v>
      </c>
      <c r="F250" s="36">
        <v>26</v>
      </c>
      <c r="G250" s="36" t="s">
        <v>2528</v>
      </c>
      <c r="H250" s="36" t="s">
        <v>283</v>
      </c>
      <c r="I250" s="36" t="s">
        <v>2864</v>
      </c>
    </row>
    <row r="251" spans="1:9" x14ac:dyDescent="0.25">
      <c r="A251">
        <v>250</v>
      </c>
      <c r="B251" s="39" t="s">
        <v>1922</v>
      </c>
      <c r="C251" s="35" t="s">
        <v>2224</v>
      </c>
      <c r="D251" s="49" t="s">
        <v>2356</v>
      </c>
      <c r="E251" s="36">
        <v>45</v>
      </c>
      <c r="F251" s="36">
        <v>33</v>
      </c>
      <c r="G251" s="36" t="s">
        <v>2529</v>
      </c>
      <c r="H251" s="36" t="s">
        <v>283</v>
      </c>
      <c r="I251" s="36" t="s">
        <v>2864</v>
      </c>
    </row>
    <row r="252" spans="1:9" x14ac:dyDescent="0.25">
      <c r="A252">
        <v>251</v>
      </c>
      <c r="B252" s="39" t="s">
        <v>1923</v>
      </c>
      <c r="C252" s="35" t="s">
        <v>2224</v>
      </c>
      <c r="D252" s="48" t="s">
        <v>2357</v>
      </c>
      <c r="E252" s="36">
        <v>55</v>
      </c>
      <c r="F252" s="36">
        <v>41</v>
      </c>
      <c r="G252" s="36" t="s">
        <v>2530</v>
      </c>
      <c r="H252" s="36" t="s">
        <v>283</v>
      </c>
      <c r="I252" s="36" t="s">
        <v>2864</v>
      </c>
    </row>
    <row r="253" spans="1:9" x14ac:dyDescent="0.25">
      <c r="A253">
        <v>252</v>
      </c>
      <c r="B253" s="39" t="s">
        <v>1924</v>
      </c>
      <c r="C253" s="35" t="s">
        <v>2224</v>
      </c>
      <c r="D253" s="49" t="s">
        <v>2356</v>
      </c>
      <c r="E253" s="36">
        <v>26</v>
      </c>
      <c r="F253" s="36">
        <v>19</v>
      </c>
      <c r="G253" s="36" t="s">
        <v>2531</v>
      </c>
      <c r="H253" s="36" t="s">
        <v>2232</v>
      </c>
      <c r="I253" s="36" t="s">
        <v>1817</v>
      </c>
    </row>
    <row r="254" spans="1:9" x14ac:dyDescent="0.25">
      <c r="A254">
        <v>253</v>
      </c>
      <c r="B254" s="39" t="s">
        <v>1925</v>
      </c>
      <c r="C254" s="35" t="s">
        <v>2224</v>
      </c>
      <c r="D254" s="48" t="s">
        <v>2357</v>
      </c>
      <c r="E254" s="36">
        <v>50</v>
      </c>
      <c r="F254" s="36">
        <v>42</v>
      </c>
      <c r="G254" s="36" t="s">
        <v>2246</v>
      </c>
      <c r="H254" s="36" t="s">
        <v>2230</v>
      </c>
      <c r="I254" s="36" t="s">
        <v>1817</v>
      </c>
    </row>
    <row r="255" spans="1:9" x14ac:dyDescent="0.25">
      <c r="A255">
        <v>254</v>
      </c>
      <c r="B255" s="39" t="s">
        <v>1926</v>
      </c>
      <c r="C255" s="35" t="s">
        <v>2224</v>
      </c>
      <c r="D255" s="48" t="s">
        <v>2357</v>
      </c>
      <c r="E255" s="36">
        <v>50</v>
      </c>
      <c r="F255" s="36">
        <v>42</v>
      </c>
      <c r="G255" s="36" t="s">
        <v>2247</v>
      </c>
      <c r="H255" s="36" t="s">
        <v>2230</v>
      </c>
      <c r="I255" s="36" t="s">
        <v>1817</v>
      </c>
    </row>
    <row r="256" spans="1:9" x14ac:dyDescent="0.25">
      <c r="A256">
        <v>255</v>
      </c>
      <c r="B256" s="39" t="s">
        <v>1927</v>
      </c>
      <c r="C256" s="35" t="s">
        <v>2224</v>
      </c>
      <c r="D256" s="48" t="s">
        <v>2357</v>
      </c>
      <c r="E256" s="36">
        <v>50</v>
      </c>
      <c r="F256" s="36">
        <v>42</v>
      </c>
      <c r="G256" s="36" t="s">
        <v>2248</v>
      </c>
      <c r="H256" s="36" t="s">
        <v>2230</v>
      </c>
      <c r="I256" s="36" t="s">
        <v>1817</v>
      </c>
    </row>
    <row r="257" spans="1:9" x14ac:dyDescent="0.25">
      <c r="A257">
        <v>256</v>
      </c>
      <c r="B257" s="39" t="s">
        <v>1925</v>
      </c>
      <c r="C257" s="35" t="s">
        <v>2224</v>
      </c>
      <c r="D257" s="49" t="s">
        <v>2356</v>
      </c>
      <c r="E257" s="36">
        <v>20</v>
      </c>
      <c r="F257" s="36">
        <v>15</v>
      </c>
      <c r="G257" s="36" t="s">
        <v>2246</v>
      </c>
      <c r="H257" s="36" t="s">
        <v>2865</v>
      </c>
      <c r="I257" s="36" t="s">
        <v>1817</v>
      </c>
    </row>
    <row r="258" spans="1:9" x14ac:dyDescent="0.25">
      <c r="A258">
        <v>257</v>
      </c>
      <c r="B258" s="39" t="s">
        <v>1928</v>
      </c>
      <c r="C258" s="35" t="s">
        <v>2224</v>
      </c>
      <c r="D258" s="49" t="s">
        <v>2356</v>
      </c>
      <c r="E258" s="36">
        <v>40</v>
      </c>
      <c r="F258" s="36">
        <v>30</v>
      </c>
      <c r="G258" s="36" t="s">
        <v>2249</v>
      </c>
      <c r="H258" s="36" t="s">
        <v>2865</v>
      </c>
      <c r="I258" s="36" t="s">
        <v>1817</v>
      </c>
    </row>
    <row r="259" spans="1:9" x14ac:dyDescent="0.25">
      <c r="A259">
        <v>258</v>
      </c>
      <c r="B259" s="39" t="s">
        <v>1929</v>
      </c>
      <c r="C259" s="35" t="s">
        <v>2224</v>
      </c>
      <c r="D259" s="48" t="s">
        <v>2357</v>
      </c>
      <c r="E259" s="36">
        <v>60</v>
      </c>
      <c r="F259" s="36">
        <v>45</v>
      </c>
      <c r="G259" s="36" t="s">
        <v>2250</v>
      </c>
      <c r="H259" s="36" t="s">
        <v>2865</v>
      </c>
      <c r="I259" s="36" t="s">
        <v>1817</v>
      </c>
    </row>
    <row r="260" spans="1:9" x14ac:dyDescent="0.25">
      <c r="A260">
        <v>259</v>
      </c>
      <c r="B260" s="39" t="s">
        <v>1926</v>
      </c>
      <c r="C260" s="35" t="s">
        <v>2224</v>
      </c>
      <c r="D260" s="49" t="s">
        <v>2356</v>
      </c>
      <c r="E260" s="36">
        <v>20</v>
      </c>
      <c r="F260" s="36">
        <v>15</v>
      </c>
      <c r="G260" s="36" t="s">
        <v>2247</v>
      </c>
      <c r="H260" s="36" t="s">
        <v>2866</v>
      </c>
      <c r="I260" s="36" t="s">
        <v>1817</v>
      </c>
    </row>
    <row r="261" spans="1:9" x14ac:dyDescent="0.25">
      <c r="A261">
        <v>260</v>
      </c>
      <c r="B261" s="39" t="s">
        <v>1930</v>
      </c>
      <c r="C261" s="35" t="s">
        <v>2224</v>
      </c>
      <c r="D261" s="49" t="s">
        <v>2356</v>
      </c>
      <c r="E261" s="36">
        <v>40</v>
      </c>
      <c r="F261" s="36">
        <v>30</v>
      </c>
      <c r="G261" s="36" t="s">
        <v>2251</v>
      </c>
      <c r="H261" s="36" t="s">
        <v>2866</v>
      </c>
      <c r="I261" s="36" t="s">
        <v>1817</v>
      </c>
    </row>
    <row r="262" spans="1:9" x14ac:dyDescent="0.25">
      <c r="A262">
        <v>261</v>
      </c>
      <c r="B262" s="39" t="s">
        <v>1931</v>
      </c>
      <c r="C262" s="35" t="s">
        <v>2224</v>
      </c>
      <c r="D262" s="48" t="s">
        <v>2357</v>
      </c>
      <c r="E262" s="36">
        <v>60</v>
      </c>
      <c r="F262" s="36">
        <v>45</v>
      </c>
      <c r="G262" s="36" t="s">
        <v>2252</v>
      </c>
      <c r="H262" s="36" t="s">
        <v>2866</v>
      </c>
      <c r="I262" s="36" t="s">
        <v>1817</v>
      </c>
    </row>
    <row r="263" spans="1:9" x14ac:dyDescent="0.25">
      <c r="A263">
        <v>262</v>
      </c>
      <c r="B263" s="39" t="s">
        <v>1927</v>
      </c>
      <c r="C263" s="35" t="s">
        <v>2224</v>
      </c>
      <c r="D263" s="49" t="s">
        <v>2356</v>
      </c>
      <c r="E263" s="36">
        <v>20</v>
      </c>
      <c r="F263" s="36">
        <v>15</v>
      </c>
      <c r="G263" s="36" t="s">
        <v>2248</v>
      </c>
      <c r="H263" s="36" t="s">
        <v>2867</v>
      </c>
      <c r="I263" s="36" t="s">
        <v>1817</v>
      </c>
    </row>
    <row r="264" spans="1:9" x14ac:dyDescent="0.25">
      <c r="A264">
        <v>263</v>
      </c>
      <c r="B264" s="39" t="s">
        <v>1932</v>
      </c>
      <c r="C264" s="35" t="s">
        <v>2224</v>
      </c>
      <c r="D264" s="49" t="s">
        <v>2356</v>
      </c>
      <c r="E264" s="36">
        <v>40</v>
      </c>
      <c r="F264" s="36">
        <v>30</v>
      </c>
      <c r="G264" s="36" t="s">
        <v>2253</v>
      </c>
      <c r="H264" s="36" t="s">
        <v>2867</v>
      </c>
      <c r="I264" s="36" t="s">
        <v>1817</v>
      </c>
    </row>
    <row r="265" spans="1:9" x14ac:dyDescent="0.25">
      <c r="A265">
        <v>264</v>
      </c>
      <c r="B265" s="39" t="s">
        <v>1933</v>
      </c>
      <c r="C265" s="35" t="s">
        <v>2224</v>
      </c>
      <c r="D265" s="48" t="s">
        <v>2357</v>
      </c>
      <c r="E265" s="36">
        <v>60</v>
      </c>
      <c r="F265" s="36">
        <v>45</v>
      </c>
      <c r="G265" s="36" t="s">
        <v>2254</v>
      </c>
      <c r="H265" s="36" t="s">
        <v>2867</v>
      </c>
      <c r="I265" s="36" t="s">
        <v>1817</v>
      </c>
    </row>
    <row r="266" spans="1:9" x14ac:dyDescent="0.25">
      <c r="A266">
        <v>265</v>
      </c>
      <c r="B266" s="39" t="s">
        <v>1934</v>
      </c>
      <c r="C266" s="35" t="s">
        <v>2224</v>
      </c>
      <c r="D266" s="48" t="s">
        <v>2357</v>
      </c>
      <c r="E266" s="36">
        <v>50</v>
      </c>
      <c r="F266" s="36">
        <v>42</v>
      </c>
      <c r="G266" s="36" t="s">
        <v>2300</v>
      </c>
      <c r="H266" s="36" t="s">
        <v>2230</v>
      </c>
      <c r="I266" s="36" t="s">
        <v>1817</v>
      </c>
    </row>
    <row r="267" spans="1:9" x14ac:dyDescent="0.25">
      <c r="A267">
        <v>266</v>
      </c>
      <c r="B267" s="39" t="s">
        <v>1935</v>
      </c>
      <c r="C267" s="35" t="s">
        <v>2224</v>
      </c>
      <c r="D267" s="48" t="s">
        <v>2357</v>
      </c>
      <c r="E267" s="36">
        <v>50</v>
      </c>
      <c r="F267" s="36">
        <v>42</v>
      </c>
      <c r="G267" s="36" t="s">
        <v>2303</v>
      </c>
      <c r="H267" s="36" t="s">
        <v>2230</v>
      </c>
      <c r="I267" s="36" t="s">
        <v>1817</v>
      </c>
    </row>
    <row r="268" spans="1:9" x14ac:dyDescent="0.25">
      <c r="A268">
        <v>267</v>
      </c>
      <c r="B268" s="39" t="s">
        <v>1936</v>
      </c>
      <c r="C268" s="35" t="s">
        <v>2224</v>
      </c>
      <c r="D268" s="48" t="s">
        <v>2357</v>
      </c>
      <c r="E268" s="36">
        <v>50</v>
      </c>
      <c r="F268" s="36">
        <v>42</v>
      </c>
      <c r="G268" s="36" t="s">
        <v>2306</v>
      </c>
      <c r="H268" s="36" t="s">
        <v>2230</v>
      </c>
      <c r="I268" s="36" t="s">
        <v>1817</v>
      </c>
    </row>
    <row r="269" spans="1:9" x14ac:dyDescent="0.25">
      <c r="A269">
        <v>268</v>
      </c>
      <c r="B269" s="39" t="s">
        <v>1934</v>
      </c>
      <c r="C269" s="35" t="s">
        <v>2224</v>
      </c>
      <c r="D269" s="49" t="s">
        <v>2356</v>
      </c>
      <c r="E269" s="36">
        <v>20</v>
      </c>
      <c r="F269" s="36">
        <v>15</v>
      </c>
      <c r="G269" s="36" t="s">
        <v>2300</v>
      </c>
      <c r="H269" s="36" t="s">
        <v>2868</v>
      </c>
      <c r="I269" s="36" t="s">
        <v>1817</v>
      </c>
    </row>
    <row r="270" spans="1:9" x14ac:dyDescent="0.25">
      <c r="A270">
        <v>269</v>
      </c>
      <c r="B270" s="39" t="s">
        <v>1937</v>
      </c>
      <c r="C270" s="35" t="s">
        <v>2224</v>
      </c>
      <c r="D270" s="49" t="s">
        <v>2356</v>
      </c>
      <c r="E270" s="36">
        <v>40</v>
      </c>
      <c r="F270" s="36">
        <v>30</v>
      </c>
      <c r="G270" s="36" t="s">
        <v>2301</v>
      </c>
      <c r="H270" s="36" t="s">
        <v>2868</v>
      </c>
      <c r="I270" s="36" t="s">
        <v>1817</v>
      </c>
    </row>
    <row r="271" spans="1:9" x14ac:dyDescent="0.25">
      <c r="A271">
        <v>270</v>
      </c>
      <c r="B271" s="39" t="s">
        <v>1938</v>
      </c>
      <c r="C271" s="35" t="s">
        <v>2224</v>
      </c>
      <c r="D271" s="48" t="s">
        <v>2357</v>
      </c>
      <c r="E271" s="36">
        <v>60</v>
      </c>
      <c r="F271" s="36">
        <v>45</v>
      </c>
      <c r="G271" s="36" t="s">
        <v>2302</v>
      </c>
      <c r="H271" s="36" t="s">
        <v>2868</v>
      </c>
      <c r="I271" s="36" t="s">
        <v>1817</v>
      </c>
    </row>
    <row r="272" spans="1:9" x14ac:dyDescent="0.25">
      <c r="A272">
        <v>271</v>
      </c>
      <c r="B272" s="39" t="s">
        <v>1935</v>
      </c>
      <c r="C272" s="35" t="s">
        <v>2224</v>
      </c>
      <c r="D272" s="49" t="s">
        <v>2356</v>
      </c>
      <c r="E272" s="36">
        <v>20</v>
      </c>
      <c r="F272" s="36">
        <v>15</v>
      </c>
      <c r="G272" s="36" t="s">
        <v>2303</v>
      </c>
      <c r="H272" s="36" t="s">
        <v>2868</v>
      </c>
      <c r="I272" s="36" t="s">
        <v>1817</v>
      </c>
    </row>
    <row r="273" spans="1:9" x14ac:dyDescent="0.25">
      <c r="A273">
        <v>272</v>
      </c>
      <c r="B273" s="39" t="s">
        <v>1939</v>
      </c>
      <c r="C273" s="35" t="s">
        <v>2224</v>
      </c>
      <c r="D273" s="49" t="s">
        <v>2356</v>
      </c>
      <c r="E273" s="36">
        <v>40</v>
      </c>
      <c r="F273" s="36">
        <v>30</v>
      </c>
      <c r="G273" s="36" t="s">
        <v>2304</v>
      </c>
      <c r="H273" s="36" t="s">
        <v>2868</v>
      </c>
      <c r="I273" s="36" t="s">
        <v>1817</v>
      </c>
    </row>
    <row r="274" spans="1:9" x14ac:dyDescent="0.25">
      <c r="A274">
        <v>273</v>
      </c>
      <c r="B274" s="39" t="s">
        <v>1940</v>
      </c>
      <c r="C274" s="35" t="s">
        <v>2224</v>
      </c>
      <c r="D274" s="48" t="s">
        <v>2357</v>
      </c>
      <c r="E274" s="36">
        <v>60</v>
      </c>
      <c r="F274" s="36">
        <v>45</v>
      </c>
      <c r="G274" s="36" t="s">
        <v>2305</v>
      </c>
      <c r="H274" s="36" t="s">
        <v>2868</v>
      </c>
      <c r="I274" s="36" t="s">
        <v>1817</v>
      </c>
    </row>
    <row r="275" spans="1:9" x14ac:dyDescent="0.25">
      <c r="A275">
        <v>274</v>
      </c>
      <c r="B275" s="39" t="s">
        <v>1936</v>
      </c>
      <c r="C275" s="35" t="s">
        <v>2224</v>
      </c>
      <c r="D275" s="49" t="s">
        <v>2356</v>
      </c>
      <c r="E275" s="36">
        <v>20</v>
      </c>
      <c r="F275" s="36">
        <v>15</v>
      </c>
      <c r="G275" s="36" t="s">
        <v>2306</v>
      </c>
      <c r="H275" s="36" t="s">
        <v>2868</v>
      </c>
      <c r="I275" s="36" t="s">
        <v>1817</v>
      </c>
    </row>
    <row r="276" spans="1:9" x14ac:dyDescent="0.25">
      <c r="A276">
        <v>275</v>
      </c>
      <c r="B276" s="39" t="s">
        <v>1941</v>
      </c>
      <c r="C276" s="35" t="s">
        <v>2224</v>
      </c>
      <c r="D276" s="49" t="s">
        <v>2356</v>
      </c>
      <c r="E276" s="36">
        <v>40</v>
      </c>
      <c r="F276" s="36">
        <v>30</v>
      </c>
      <c r="G276" s="36" t="s">
        <v>2307</v>
      </c>
      <c r="H276" s="36" t="s">
        <v>2868</v>
      </c>
      <c r="I276" s="36" t="s">
        <v>1817</v>
      </c>
    </row>
    <row r="277" spans="1:9" x14ac:dyDescent="0.25">
      <c r="A277">
        <v>276</v>
      </c>
      <c r="B277" s="39" t="s">
        <v>1942</v>
      </c>
      <c r="C277" s="35" t="s">
        <v>2224</v>
      </c>
      <c r="D277" s="48" t="s">
        <v>2357</v>
      </c>
      <c r="E277" s="36">
        <v>60</v>
      </c>
      <c r="F277" s="36">
        <v>45</v>
      </c>
      <c r="G277" s="36" t="s">
        <v>2308</v>
      </c>
      <c r="H277" s="36" t="s">
        <v>2868</v>
      </c>
      <c r="I277" s="36" t="s">
        <v>1817</v>
      </c>
    </row>
    <row r="278" spans="1:9" x14ac:dyDescent="0.25">
      <c r="A278">
        <v>277</v>
      </c>
      <c r="B278" s="39" t="s">
        <v>1943</v>
      </c>
      <c r="C278" s="35" t="s">
        <v>2224</v>
      </c>
      <c r="D278" s="48" t="s">
        <v>2357</v>
      </c>
      <c r="E278" s="36">
        <v>50</v>
      </c>
      <c r="F278" s="36">
        <v>42</v>
      </c>
      <c r="G278" s="36" t="s">
        <v>2282</v>
      </c>
      <c r="H278" s="36" t="s">
        <v>2230</v>
      </c>
      <c r="I278" s="36" t="s">
        <v>1817</v>
      </c>
    </row>
    <row r="279" spans="1:9" x14ac:dyDescent="0.25">
      <c r="A279">
        <v>278</v>
      </c>
      <c r="B279" s="39" t="s">
        <v>1944</v>
      </c>
      <c r="C279" s="35" t="s">
        <v>2224</v>
      </c>
      <c r="D279" s="48" t="s">
        <v>2357</v>
      </c>
      <c r="E279" s="36">
        <v>50</v>
      </c>
      <c r="F279" s="36">
        <v>42</v>
      </c>
      <c r="G279" s="36" t="s">
        <v>2285</v>
      </c>
      <c r="H279" s="36" t="s">
        <v>2230</v>
      </c>
      <c r="I279" s="36" t="s">
        <v>1817</v>
      </c>
    </row>
    <row r="280" spans="1:9" x14ac:dyDescent="0.25">
      <c r="A280">
        <v>279</v>
      </c>
      <c r="B280" s="39" t="s">
        <v>1945</v>
      </c>
      <c r="C280" s="35" t="s">
        <v>2224</v>
      </c>
      <c r="D280" s="48" t="s">
        <v>2357</v>
      </c>
      <c r="E280" s="36">
        <v>50</v>
      </c>
      <c r="F280" s="36">
        <v>42</v>
      </c>
      <c r="G280" s="36" t="s">
        <v>2288</v>
      </c>
      <c r="H280" s="36" t="s">
        <v>2230</v>
      </c>
      <c r="I280" s="36" t="s">
        <v>1817</v>
      </c>
    </row>
    <row r="281" spans="1:9" x14ac:dyDescent="0.25">
      <c r="A281">
        <v>280</v>
      </c>
      <c r="B281" s="39" t="s">
        <v>1943</v>
      </c>
      <c r="C281" s="35" t="s">
        <v>2224</v>
      </c>
      <c r="D281" s="49" t="s">
        <v>2356</v>
      </c>
      <c r="E281" s="36">
        <v>20</v>
      </c>
      <c r="F281" s="36">
        <v>15</v>
      </c>
      <c r="G281" s="36" t="s">
        <v>2282</v>
      </c>
      <c r="H281" s="36" t="s">
        <v>2869</v>
      </c>
      <c r="I281" s="36" t="s">
        <v>1817</v>
      </c>
    </row>
    <row r="282" spans="1:9" x14ac:dyDescent="0.25">
      <c r="A282">
        <v>281</v>
      </c>
      <c r="B282" s="39" t="s">
        <v>1946</v>
      </c>
      <c r="C282" s="35" t="s">
        <v>2224</v>
      </c>
      <c r="D282" s="49" t="s">
        <v>2356</v>
      </c>
      <c r="E282" s="36">
        <v>40</v>
      </c>
      <c r="F282" s="36">
        <v>30</v>
      </c>
      <c r="G282" s="36" t="s">
        <v>2283</v>
      </c>
      <c r="H282" s="36" t="s">
        <v>2869</v>
      </c>
      <c r="I282" s="36" t="s">
        <v>1817</v>
      </c>
    </row>
    <row r="283" spans="1:9" x14ac:dyDescent="0.25">
      <c r="A283">
        <v>282</v>
      </c>
      <c r="B283" s="39" t="s">
        <v>1947</v>
      </c>
      <c r="C283" s="35" t="s">
        <v>2224</v>
      </c>
      <c r="D283" s="48" t="s">
        <v>2357</v>
      </c>
      <c r="E283" s="36">
        <v>60</v>
      </c>
      <c r="F283" s="36">
        <v>45</v>
      </c>
      <c r="G283" s="36" t="s">
        <v>2284</v>
      </c>
      <c r="H283" s="36" t="s">
        <v>2869</v>
      </c>
      <c r="I283" s="36" t="s">
        <v>1817</v>
      </c>
    </row>
    <row r="284" spans="1:9" x14ac:dyDescent="0.25">
      <c r="A284">
        <v>283</v>
      </c>
      <c r="B284" s="39" t="s">
        <v>1944</v>
      </c>
      <c r="C284" s="35" t="s">
        <v>2224</v>
      </c>
      <c r="D284" s="49" t="s">
        <v>2356</v>
      </c>
      <c r="E284" s="36">
        <v>20</v>
      </c>
      <c r="F284" s="36">
        <v>15</v>
      </c>
      <c r="G284" s="36" t="s">
        <v>2285</v>
      </c>
      <c r="H284" s="36" t="s">
        <v>2870</v>
      </c>
      <c r="I284" s="36" t="s">
        <v>1112</v>
      </c>
    </row>
    <row r="285" spans="1:9" x14ac:dyDescent="0.25">
      <c r="A285">
        <v>284</v>
      </c>
      <c r="B285" s="39" t="s">
        <v>1948</v>
      </c>
      <c r="C285" s="35" t="s">
        <v>2224</v>
      </c>
      <c r="D285" s="49" t="s">
        <v>2356</v>
      </c>
      <c r="E285" s="36">
        <v>40</v>
      </c>
      <c r="F285" s="36">
        <v>30</v>
      </c>
      <c r="G285" s="36" t="s">
        <v>2286</v>
      </c>
      <c r="H285" s="36" t="s">
        <v>2870</v>
      </c>
      <c r="I285" s="36" t="s">
        <v>1112</v>
      </c>
    </row>
    <row r="286" spans="1:9" x14ac:dyDescent="0.25">
      <c r="A286">
        <v>285</v>
      </c>
      <c r="B286" s="39" t="s">
        <v>1949</v>
      </c>
      <c r="C286" s="35" t="s">
        <v>2224</v>
      </c>
      <c r="D286" s="48" t="s">
        <v>2357</v>
      </c>
      <c r="E286" s="36">
        <v>60</v>
      </c>
      <c r="F286" s="36">
        <v>45</v>
      </c>
      <c r="G286" s="36" t="s">
        <v>2287</v>
      </c>
      <c r="H286" s="36" t="s">
        <v>2870</v>
      </c>
      <c r="I286" s="36" t="s">
        <v>1112</v>
      </c>
    </row>
    <row r="287" spans="1:9" x14ac:dyDescent="0.25">
      <c r="A287">
        <v>286</v>
      </c>
      <c r="B287" s="39" t="s">
        <v>1945</v>
      </c>
      <c r="C287" s="35" t="s">
        <v>2224</v>
      </c>
      <c r="D287" s="49" t="s">
        <v>2356</v>
      </c>
      <c r="E287" s="36">
        <v>20</v>
      </c>
      <c r="F287" s="36">
        <v>15</v>
      </c>
      <c r="G287" s="36" t="s">
        <v>2288</v>
      </c>
      <c r="H287" s="36" t="s">
        <v>2869</v>
      </c>
      <c r="I287" s="36" t="s">
        <v>1817</v>
      </c>
    </row>
    <row r="288" spans="1:9" x14ac:dyDescent="0.25">
      <c r="A288">
        <v>287</v>
      </c>
      <c r="B288" s="39" t="s">
        <v>1950</v>
      </c>
      <c r="C288" s="35" t="s">
        <v>2224</v>
      </c>
      <c r="D288" s="49" t="s">
        <v>2356</v>
      </c>
      <c r="E288" s="36">
        <v>40</v>
      </c>
      <c r="F288" s="36">
        <v>30</v>
      </c>
      <c r="G288" s="36" t="s">
        <v>2289</v>
      </c>
      <c r="H288" s="36" t="s">
        <v>2869</v>
      </c>
      <c r="I288" s="36" t="s">
        <v>1817</v>
      </c>
    </row>
    <row r="289" spans="1:9" x14ac:dyDescent="0.25">
      <c r="A289">
        <v>288</v>
      </c>
      <c r="B289" s="39" t="s">
        <v>1951</v>
      </c>
      <c r="C289" s="35" t="s">
        <v>2224</v>
      </c>
      <c r="D289" s="48" t="s">
        <v>2357</v>
      </c>
      <c r="E289" s="36">
        <v>60</v>
      </c>
      <c r="F289" s="36">
        <v>45</v>
      </c>
      <c r="G289" s="36" t="s">
        <v>2290</v>
      </c>
      <c r="H289" s="36" t="s">
        <v>2869</v>
      </c>
      <c r="I289" s="36" t="s">
        <v>1817</v>
      </c>
    </row>
    <row r="290" spans="1:9" x14ac:dyDescent="0.25">
      <c r="A290">
        <v>289</v>
      </c>
      <c r="B290" s="39" t="s">
        <v>1952</v>
      </c>
      <c r="C290" s="35" t="s">
        <v>2224</v>
      </c>
      <c r="D290" s="48" t="s">
        <v>2357</v>
      </c>
      <c r="E290" s="36">
        <v>50</v>
      </c>
      <c r="F290" s="36">
        <v>42</v>
      </c>
      <c r="G290" s="36" t="s">
        <v>2291</v>
      </c>
      <c r="H290" s="36" t="s">
        <v>2230</v>
      </c>
      <c r="I290" s="36" t="s">
        <v>1817</v>
      </c>
    </row>
    <row r="291" spans="1:9" x14ac:dyDescent="0.25">
      <c r="A291">
        <v>290</v>
      </c>
      <c r="B291" s="39" t="s">
        <v>1953</v>
      </c>
      <c r="C291" s="35" t="s">
        <v>2224</v>
      </c>
      <c r="D291" s="48" t="s">
        <v>2357</v>
      </c>
      <c r="E291" s="36">
        <v>50</v>
      </c>
      <c r="F291" s="36">
        <v>42</v>
      </c>
      <c r="G291" s="36" t="s">
        <v>2294</v>
      </c>
      <c r="H291" s="36" t="s">
        <v>2230</v>
      </c>
      <c r="I291" s="36" t="s">
        <v>1817</v>
      </c>
    </row>
    <row r="292" spans="1:9" x14ac:dyDescent="0.25">
      <c r="A292">
        <v>291</v>
      </c>
      <c r="B292" s="39" t="s">
        <v>1954</v>
      </c>
      <c r="C292" s="35" t="s">
        <v>2224</v>
      </c>
      <c r="D292" s="48" t="s">
        <v>2357</v>
      </c>
      <c r="E292" s="36">
        <v>50</v>
      </c>
      <c r="F292" s="36">
        <v>42</v>
      </c>
      <c r="G292" s="36" t="s">
        <v>2297</v>
      </c>
      <c r="H292" s="36" t="s">
        <v>2230</v>
      </c>
      <c r="I292" s="36" t="s">
        <v>1817</v>
      </c>
    </row>
    <row r="293" spans="1:9" x14ac:dyDescent="0.25">
      <c r="A293">
        <v>292</v>
      </c>
      <c r="B293" s="39" t="s">
        <v>1952</v>
      </c>
      <c r="C293" s="35" t="s">
        <v>2224</v>
      </c>
      <c r="D293" s="49" t="s">
        <v>2356</v>
      </c>
      <c r="E293" s="36">
        <v>20</v>
      </c>
      <c r="F293" s="36">
        <v>15</v>
      </c>
      <c r="G293" s="36" t="s">
        <v>2291</v>
      </c>
      <c r="H293" s="36" t="s">
        <v>2871</v>
      </c>
      <c r="I293" s="36" t="s">
        <v>1817</v>
      </c>
    </row>
    <row r="294" spans="1:9" x14ac:dyDescent="0.25">
      <c r="A294">
        <v>293</v>
      </c>
      <c r="B294" s="39" t="s">
        <v>1955</v>
      </c>
      <c r="C294" s="35" t="s">
        <v>2224</v>
      </c>
      <c r="D294" s="49" t="s">
        <v>2356</v>
      </c>
      <c r="E294" s="36">
        <v>40</v>
      </c>
      <c r="F294" s="36">
        <v>30</v>
      </c>
      <c r="G294" s="36" t="s">
        <v>2292</v>
      </c>
      <c r="H294" s="36" t="s">
        <v>2871</v>
      </c>
      <c r="I294" s="36" t="s">
        <v>1817</v>
      </c>
    </row>
    <row r="295" spans="1:9" x14ac:dyDescent="0.25">
      <c r="A295">
        <v>294</v>
      </c>
      <c r="B295" s="39" t="s">
        <v>1956</v>
      </c>
      <c r="C295" s="35" t="s">
        <v>2224</v>
      </c>
      <c r="D295" s="48" t="s">
        <v>2357</v>
      </c>
      <c r="E295" s="36">
        <v>60</v>
      </c>
      <c r="F295" s="36">
        <v>45</v>
      </c>
      <c r="G295" s="36" t="s">
        <v>2293</v>
      </c>
      <c r="H295" s="36" t="s">
        <v>2871</v>
      </c>
      <c r="I295" s="36" t="s">
        <v>1817</v>
      </c>
    </row>
    <row r="296" spans="1:9" x14ac:dyDescent="0.25">
      <c r="A296">
        <v>295</v>
      </c>
      <c r="B296" s="39" t="s">
        <v>1953</v>
      </c>
      <c r="C296" s="35" t="s">
        <v>2224</v>
      </c>
      <c r="D296" s="49" t="s">
        <v>2356</v>
      </c>
      <c r="E296" s="36">
        <v>20</v>
      </c>
      <c r="F296" s="36">
        <v>15</v>
      </c>
      <c r="G296" s="36" t="s">
        <v>2294</v>
      </c>
      <c r="H296" s="36" t="s">
        <v>2871</v>
      </c>
      <c r="I296" s="36" t="s">
        <v>1817</v>
      </c>
    </row>
    <row r="297" spans="1:9" x14ac:dyDescent="0.25">
      <c r="A297">
        <v>296</v>
      </c>
      <c r="B297" s="39" t="s">
        <v>1957</v>
      </c>
      <c r="C297" s="35" t="s">
        <v>2224</v>
      </c>
      <c r="D297" s="49" t="s">
        <v>2356</v>
      </c>
      <c r="E297" s="36">
        <v>40</v>
      </c>
      <c r="F297" s="36">
        <v>30</v>
      </c>
      <c r="G297" s="36" t="s">
        <v>2295</v>
      </c>
      <c r="H297" s="36" t="s">
        <v>2871</v>
      </c>
      <c r="I297" s="36" t="s">
        <v>1817</v>
      </c>
    </row>
    <row r="298" spans="1:9" x14ac:dyDescent="0.25">
      <c r="A298">
        <v>297</v>
      </c>
      <c r="B298" s="39" t="s">
        <v>1958</v>
      </c>
      <c r="C298" s="35" t="s">
        <v>2224</v>
      </c>
      <c r="D298" s="48" t="s">
        <v>2357</v>
      </c>
      <c r="E298" s="36">
        <v>60</v>
      </c>
      <c r="F298" s="36">
        <v>45</v>
      </c>
      <c r="G298" s="36" t="s">
        <v>2296</v>
      </c>
      <c r="H298" s="36" t="s">
        <v>2871</v>
      </c>
      <c r="I298" s="36" t="s">
        <v>1817</v>
      </c>
    </row>
    <row r="299" spans="1:9" x14ac:dyDescent="0.25">
      <c r="A299">
        <v>298</v>
      </c>
      <c r="B299" s="39" t="s">
        <v>1954</v>
      </c>
      <c r="C299" s="35" t="s">
        <v>2224</v>
      </c>
      <c r="D299" s="49" t="s">
        <v>2356</v>
      </c>
      <c r="E299" s="36">
        <v>20</v>
      </c>
      <c r="F299" s="36">
        <v>15</v>
      </c>
      <c r="G299" s="36" t="s">
        <v>2297</v>
      </c>
      <c r="H299" s="36" t="s">
        <v>2872</v>
      </c>
      <c r="I299" s="36" t="s">
        <v>1817</v>
      </c>
    </row>
    <row r="300" spans="1:9" x14ac:dyDescent="0.25">
      <c r="A300">
        <v>299</v>
      </c>
      <c r="B300" s="39" t="s">
        <v>1959</v>
      </c>
      <c r="C300" s="35" t="s">
        <v>2224</v>
      </c>
      <c r="D300" s="49" t="s">
        <v>2356</v>
      </c>
      <c r="E300" s="36">
        <v>40</v>
      </c>
      <c r="F300" s="36">
        <v>30</v>
      </c>
      <c r="G300" s="36" t="s">
        <v>2298</v>
      </c>
      <c r="H300" s="36" t="s">
        <v>2872</v>
      </c>
      <c r="I300" s="36" t="s">
        <v>1817</v>
      </c>
    </row>
    <row r="301" spans="1:9" x14ac:dyDescent="0.25">
      <c r="A301">
        <v>300</v>
      </c>
      <c r="B301" s="39" t="s">
        <v>1960</v>
      </c>
      <c r="C301" s="35" t="s">
        <v>2224</v>
      </c>
      <c r="D301" s="48" t="s">
        <v>2357</v>
      </c>
      <c r="E301" s="36">
        <v>60</v>
      </c>
      <c r="F301" s="36">
        <v>45</v>
      </c>
      <c r="G301" s="36" t="s">
        <v>2299</v>
      </c>
      <c r="H301" s="36" t="s">
        <v>2872</v>
      </c>
      <c r="I301" s="36" t="s">
        <v>1817</v>
      </c>
    </row>
    <row r="302" spans="1:9" x14ac:dyDescent="0.25">
      <c r="A302">
        <v>301</v>
      </c>
      <c r="B302" s="39" t="s">
        <v>1961</v>
      </c>
      <c r="C302" s="35" t="s">
        <v>2224</v>
      </c>
      <c r="D302" s="48" t="s">
        <v>2357</v>
      </c>
      <c r="E302" s="36">
        <v>50</v>
      </c>
      <c r="F302" s="36">
        <v>42</v>
      </c>
      <c r="G302" s="36" t="s">
        <v>2264</v>
      </c>
      <c r="H302" s="36" t="s">
        <v>2230</v>
      </c>
      <c r="I302" s="36" t="s">
        <v>1817</v>
      </c>
    </row>
    <row r="303" spans="1:9" x14ac:dyDescent="0.25">
      <c r="A303">
        <v>302</v>
      </c>
      <c r="B303" s="39" t="s">
        <v>1962</v>
      </c>
      <c r="C303" s="35" t="s">
        <v>2224</v>
      </c>
      <c r="D303" s="48" t="s">
        <v>2357</v>
      </c>
      <c r="E303" s="36">
        <v>50</v>
      </c>
      <c r="F303" s="36">
        <v>42</v>
      </c>
      <c r="G303" s="36" t="s">
        <v>2267</v>
      </c>
      <c r="H303" s="36" t="s">
        <v>2230</v>
      </c>
      <c r="I303" s="36" t="s">
        <v>1817</v>
      </c>
    </row>
    <row r="304" spans="1:9" x14ac:dyDescent="0.25">
      <c r="A304">
        <v>303</v>
      </c>
      <c r="B304" s="39" t="s">
        <v>1963</v>
      </c>
      <c r="C304" s="35" t="s">
        <v>2224</v>
      </c>
      <c r="D304" s="48" t="s">
        <v>2357</v>
      </c>
      <c r="E304" s="36">
        <v>50</v>
      </c>
      <c r="F304" s="36">
        <v>42</v>
      </c>
      <c r="G304" s="36" t="s">
        <v>2270</v>
      </c>
      <c r="H304" s="36" t="s">
        <v>2230</v>
      </c>
      <c r="I304" s="36" t="s">
        <v>1817</v>
      </c>
    </row>
    <row r="305" spans="1:9" x14ac:dyDescent="0.25">
      <c r="A305">
        <v>304</v>
      </c>
      <c r="B305" s="39" t="s">
        <v>1961</v>
      </c>
      <c r="C305" s="35" t="s">
        <v>2224</v>
      </c>
      <c r="D305" s="49" t="s">
        <v>2356</v>
      </c>
      <c r="E305" s="36">
        <v>20</v>
      </c>
      <c r="F305" s="36">
        <v>15</v>
      </c>
      <c r="G305" s="36" t="s">
        <v>2264</v>
      </c>
      <c r="H305" s="36" t="s">
        <v>2873</v>
      </c>
      <c r="I305" s="36" t="s">
        <v>2874</v>
      </c>
    </row>
    <row r="306" spans="1:9" x14ac:dyDescent="0.25">
      <c r="A306">
        <v>305</v>
      </c>
      <c r="B306" s="39" t="s">
        <v>1964</v>
      </c>
      <c r="C306" s="35" t="s">
        <v>2224</v>
      </c>
      <c r="D306" s="49" t="s">
        <v>2356</v>
      </c>
      <c r="E306" s="36">
        <v>40</v>
      </c>
      <c r="F306" s="36">
        <v>30</v>
      </c>
      <c r="G306" s="36" t="s">
        <v>2265</v>
      </c>
      <c r="H306" s="36" t="s">
        <v>2873</v>
      </c>
      <c r="I306" s="36" t="s">
        <v>2874</v>
      </c>
    </row>
    <row r="307" spans="1:9" x14ac:dyDescent="0.25">
      <c r="A307">
        <v>306</v>
      </c>
      <c r="B307" s="39" t="s">
        <v>1874</v>
      </c>
      <c r="C307" s="35" t="s">
        <v>2224</v>
      </c>
      <c r="D307" s="48" t="s">
        <v>2357</v>
      </c>
      <c r="E307" s="36">
        <v>60</v>
      </c>
      <c r="F307" s="36">
        <v>45</v>
      </c>
      <c r="G307" s="36" t="s">
        <v>2266</v>
      </c>
      <c r="H307" s="36" t="s">
        <v>2873</v>
      </c>
      <c r="I307" s="36" t="s">
        <v>2874</v>
      </c>
    </row>
    <row r="308" spans="1:9" x14ac:dyDescent="0.25">
      <c r="A308">
        <v>307</v>
      </c>
      <c r="B308" s="39" t="s">
        <v>1962</v>
      </c>
      <c r="C308" s="35" t="s">
        <v>2224</v>
      </c>
      <c r="D308" s="49" t="s">
        <v>2356</v>
      </c>
      <c r="E308" s="36">
        <v>20</v>
      </c>
      <c r="F308" s="36">
        <v>15</v>
      </c>
      <c r="G308" s="36" t="s">
        <v>2267</v>
      </c>
      <c r="H308" s="36" t="s">
        <v>2875</v>
      </c>
      <c r="I308" s="36" t="s">
        <v>2874</v>
      </c>
    </row>
    <row r="309" spans="1:9" x14ac:dyDescent="0.25">
      <c r="A309">
        <v>308</v>
      </c>
      <c r="B309" s="39" t="s">
        <v>1965</v>
      </c>
      <c r="C309" s="35" t="s">
        <v>2224</v>
      </c>
      <c r="D309" s="49" t="s">
        <v>2356</v>
      </c>
      <c r="E309" s="36">
        <v>40</v>
      </c>
      <c r="F309" s="36">
        <v>30</v>
      </c>
      <c r="G309" s="36" t="s">
        <v>2268</v>
      </c>
      <c r="H309" s="36" t="s">
        <v>2875</v>
      </c>
      <c r="I309" s="36" t="s">
        <v>2874</v>
      </c>
    </row>
    <row r="310" spans="1:9" x14ac:dyDescent="0.25">
      <c r="A310">
        <v>309</v>
      </c>
      <c r="B310" s="39" t="s">
        <v>1966</v>
      </c>
      <c r="C310" s="35" t="s">
        <v>2224</v>
      </c>
      <c r="D310" s="48" t="s">
        <v>2357</v>
      </c>
      <c r="E310" s="36">
        <v>60</v>
      </c>
      <c r="F310" s="36">
        <v>45</v>
      </c>
      <c r="G310" s="36" t="s">
        <v>2269</v>
      </c>
      <c r="H310" s="36" t="s">
        <v>2875</v>
      </c>
      <c r="I310" s="36" t="s">
        <v>2874</v>
      </c>
    </row>
    <row r="311" spans="1:9" x14ac:dyDescent="0.25">
      <c r="A311">
        <v>310</v>
      </c>
      <c r="B311" s="39" t="s">
        <v>1963</v>
      </c>
      <c r="C311" s="35" t="s">
        <v>2224</v>
      </c>
      <c r="D311" s="49" t="s">
        <v>2356</v>
      </c>
      <c r="E311" s="36">
        <v>20</v>
      </c>
      <c r="F311" s="36">
        <v>15</v>
      </c>
      <c r="G311" s="36" t="s">
        <v>2270</v>
      </c>
      <c r="H311" s="36" t="s">
        <v>2875</v>
      </c>
      <c r="I311" s="36" t="s">
        <v>2874</v>
      </c>
    </row>
    <row r="312" spans="1:9" x14ac:dyDescent="0.25">
      <c r="A312">
        <v>311</v>
      </c>
      <c r="B312" s="39" t="s">
        <v>1967</v>
      </c>
      <c r="C312" s="35" t="s">
        <v>2224</v>
      </c>
      <c r="D312" s="49" t="s">
        <v>2356</v>
      </c>
      <c r="E312" s="36">
        <v>40</v>
      </c>
      <c r="F312" s="36">
        <v>30</v>
      </c>
      <c r="G312" s="36" t="s">
        <v>2271</v>
      </c>
      <c r="H312" s="36" t="s">
        <v>2875</v>
      </c>
      <c r="I312" s="36" t="s">
        <v>2874</v>
      </c>
    </row>
    <row r="313" spans="1:9" x14ac:dyDescent="0.25">
      <c r="A313">
        <v>312</v>
      </c>
      <c r="B313" s="39" t="s">
        <v>1968</v>
      </c>
      <c r="C313" s="35" t="s">
        <v>2224</v>
      </c>
      <c r="D313" s="48" t="s">
        <v>2357</v>
      </c>
      <c r="E313" s="36">
        <v>60</v>
      </c>
      <c r="F313" s="36">
        <v>45</v>
      </c>
      <c r="G313" s="36" t="s">
        <v>2272</v>
      </c>
      <c r="H313" s="36" t="s">
        <v>2875</v>
      </c>
      <c r="I313" s="36" t="s">
        <v>2874</v>
      </c>
    </row>
    <row r="314" spans="1:9" x14ac:dyDescent="0.25">
      <c r="A314">
        <v>313</v>
      </c>
      <c r="B314" s="39" t="s">
        <v>1969</v>
      </c>
      <c r="C314" s="35" t="s">
        <v>2224</v>
      </c>
      <c r="D314" s="48" t="s">
        <v>2357</v>
      </c>
      <c r="E314" s="36">
        <v>50</v>
      </c>
      <c r="F314" s="36">
        <v>42</v>
      </c>
      <c r="G314" s="36" t="s">
        <v>2273</v>
      </c>
      <c r="H314" s="36" t="s">
        <v>2230</v>
      </c>
      <c r="I314" s="36" t="s">
        <v>1817</v>
      </c>
    </row>
    <row r="315" spans="1:9" x14ac:dyDescent="0.25">
      <c r="A315">
        <v>314</v>
      </c>
      <c r="B315" s="39" t="s">
        <v>1970</v>
      </c>
      <c r="C315" s="35" t="s">
        <v>2224</v>
      </c>
      <c r="D315" s="48" t="s">
        <v>2357</v>
      </c>
      <c r="E315" s="36">
        <v>50</v>
      </c>
      <c r="F315" s="36">
        <v>42</v>
      </c>
      <c r="G315" s="36" t="s">
        <v>2276</v>
      </c>
      <c r="H315" s="36" t="s">
        <v>2230</v>
      </c>
      <c r="I315" s="36" t="s">
        <v>1817</v>
      </c>
    </row>
    <row r="316" spans="1:9" x14ac:dyDescent="0.25">
      <c r="A316">
        <v>315</v>
      </c>
      <c r="B316" s="39" t="s">
        <v>1971</v>
      </c>
      <c r="C316" s="35" t="s">
        <v>2224</v>
      </c>
      <c r="D316" s="48" t="s">
        <v>2357</v>
      </c>
      <c r="E316" s="36">
        <v>50</v>
      </c>
      <c r="F316" s="36">
        <v>42</v>
      </c>
      <c r="G316" s="36" t="s">
        <v>2279</v>
      </c>
      <c r="H316" s="36" t="s">
        <v>2230</v>
      </c>
      <c r="I316" s="36" t="s">
        <v>1817</v>
      </c>
    </row>
    <row r="317" spans="1:9" x14ac:dyDescent="0.25">
      <c r="A317">
        <v>316</v>
      </c>
      <c r="B317" s="39" t="s">
        <v>1969</v>
      </c>
      <c r="C317" s="35" t="s">
        <v>2224</v>
      </c>
      <c r="D317" s="49" t="s">
        <v>2356</v>
      </c>
      <c r="E317" s="36">
        <v>20</v>
      </c>
      <c r="F317" s="36">
        <v>15</v>
      </c>
      <c r="G317" s="36" t="s">
        <v>2273</v>
      </c>
      <c r="H317" s="36" t="s">
        <v>2876</v>
      </c>
      <c r="I317" s="36" t="s">
        <v>1817</v>
      </c>
    </row>
    <row r="318" spans="1:9" x14ac:dyDescent="0.25">
      <c r="A318">
        <v>317</v>
      </c>
      <c r="B318" s="39" t="s">
        <v>1972</v>
      </c>
      <c r="C318" s="35" t="s">
        <v>2224</v>
      </c>
      <c r="D318" s="49" t="s">
        <v>2356</v>
      </c>
      <c r="E318" s="36">
        <v>40</v>
      </c>
      <c r="F318" s="36">
        <v>30</v>
      </c>
      <c r="G318" s="36" t="s">
        <v>2274</v>
      </c>
      <c r="H318" s="36" t="s">
        <v>2876</v>
      </c>
      <c r="I318" s="36" t="s">
        <v>1817</v>
      </c>
    </row>
    <row r="319" spans="1:9" x14ac:dyDescent="0.25">
      <c r="A319">
        <v>318</v>
      </c>
      <c r="B319" s="39" t="s">
        <v>1973</v>
      </c>
      <c r="C319" s="35" t="s">
        <v>2224</v>
      </c>
      <c r="D319" s="48" t="s">
        <v>2357</v>
      </c>
      <c r="E319" s="36">
        <v>60</v>
      </c>
      <c r="F319" s="36">
        <v>45</v>
      </c>
      <c r="G319" s="36" t="s">
        <v>2275</v>
      </c>
      <c r="H319" s="36" t="s">
        <v>2876</v>
      </c>
      <c r="I319" s="36" t="s">
        <v>1817</v>
      </c>
    </row>
    <row r="320" spans="1:9" x14ac:dyDescent="0.25">
      <c r="A320">
        <v>319</v>
      </c>
      <c r="B320" s="39" t="s">
        <v>1970</v>
      </c>
      <c r="C320" s="35" t="s">
        <v>2224</v>
      </c>
      <c r="D320" s="49" t="s">
        <v>2356</v>
      </c>
      <c r="E320" s="36">
        <v>20</v>
      </c>
      <c r="F320" s="36">
        <v>15</v>
      </c>
      <c r="G320" s="36" t="s">
        <v>2276</v>
      </c>
      <c r="H320" s="36" t="s">
        <v>2876</v>
      </c>
      <c r="I320" s="36" t="s">
        <v>1817</v>
      </c>
    </row>
    <row r="321" spans="1:9" x14ac:dyDescent="0.25">
      <c r="A321">
        <v>320</v>
      </c>
      <c r="B321" s="39" t="s">
        <v>1974</v>
      </c>
      <c r="C321" s="35" t="s">
        <v>2224</v>
      </c>
      <c r="D321" s="49" t="s">
        <v>2356</v>
      </c>
      <c r="E321" s="36">
        <v>40</v>
      </c>
      <c r="F321" s="36">
        <v>30</v>
      </c>
      <c r="G321" s="36" t="s">
        <v>2277</v>
      </c>
      <c r="H321" s="36" t="s">
        <v>2876</v>
      </c>
      <c r="I321" s="36" t="s">
        <v>1817</v>
      </c>
    </row>
    <row r="322" spans="1:9" x14ac:dyDescent="0.25">
      <c r="A322">
        <v>321</v>
      </c>
      <c r="B322" s="39" t="s">
        <v>1975</v>
      </c>
      <c r="C322" s="35" t="s">
        <v>2224</v>
      </c>
      <c r="D322" s="48" t="s">
        <v>2357</v>
      </c>
      <c r="E322" s="36">
        <v>60</v>
      </c>
      <c r="F322" s="36">
        <v>45</v>
      </c>
      <c r="G322" s="36" t="s">
        <v>2278</v>
      </c>
      <c r="H322" s="36" t="s">
        <v>2876</v>
      </c>
      <c r="I322" s="36" t="s">
        <v>1817</v>
      </c>
    </row>
    <row r="323" spans="1:9" x14ac:dyDescent="0.25">
      <c r="A323">
        <v>322</v>
      </c>
      <c r="B323" s="39" t="s">
        <v>1971</v>
      </c>
      <c r="C323" s="35" t="s">
        <v>2224</v>
      </c>
      <c r="D323" s="49" t="s">
        <v>2356</v>
      </c>
      <c r="E323" s="36">
        <v>20</v>
      </c>
      <c r="F323" s="36">
        <v>15</v>
      </c>
      <c r="G323" s="36" t="s">
        <v>2279</v>
      </c>
      <c r="H323" s="36" t="s">
        <v>2876</v>
      </c>
      <c r="I323" s="36" t="s">
        <v>1817</v>
      </c>
    </row>
    <row r="324" spans="1:9" x14ac:dyDescent="0.25">
      <c r="A324">
        <v>323</v>
      </c>
      <c r="B324" s="39" t="s">
        <v>1976</v>
      </c>
      <c r="C324" s="35" t="s">
        <v>2224</v>
      </c>
      <c r="D324" s="49" t="s">
        <v>2356</v>
      </c>
      <c r="E324" s="36">
        <v>40</v>
      </c>
      <c r="F324" s="36">
        <v>30</v>
      </c>
      <c r="G324" s="36" t="s">
        <v>2280</v>
      </c>
      <c r="H324" s="36" t="s">
        <v>2876</v>
      </c>
      <c r="I324" s="36" t="s">
        <v>1817</v>
      </c>
    </row>
    <row r="325" spans="1:9" x14ac:dyDescent="0.25">
      <c r="A325">
        <v>324</v>
      </c>
      <c r="B325" s="39" t="s">
        <v>1977</v>
      </c>
      <c r="C325" s="35" t="s">
        <v>2224</v>
      </c>
      <c r="D325" s="48" t="s">
        <v>2357</v>
      </c>
      <c r="E325" s="36">
        <v>60</v>
      </c>
      <c r="F325" s="36">
        <v>45</v>
      </c>
      <c r="G325" s="36" t="s">
        <v>2281</v>
      </c>
      <c r="H325" s="36" t="s">
        <v>2876</v>
      </c>
      <c r="I325" s="36" t="s">
        <v>1817</v>
      </c>
    </row>
    <row r="326" spans="1:9" x14ac:dyDescent="0.25">
      <c r="A326">
        <v>325</v>
      </c>
      <c r="B326" s="39" t="s">
        <v>1978</v>
      </c>
      <c r="C326" s="35" t="s">
        <v>2224</v>
      </c>
      <c r="D326" s="48" t="s">
        <v>2357</v>
      </c>
      <c r="E326" s="36">
        <v>50</v>
      </c>
      <c r="F326" s="36">
        <v>42</v>
      </c>
      <c r="G326" s="36" t="s">
        <v>2255</v>
      </c>
      <c r="H326" s="36" t="s">
        <v>2230</v>
      </c>
      <c r="I326" s="36" t="s">
        <v>1817</v>
      </c>
    </row>
    <row r="327" spans="1:9" x14ac:dyDescent="0.25">
      <c r="A327">
        <v>326</v>
      </c>
      <c r="B327" s="39" t="s">
        <v>1979</v>
      </c>
      <c r="C327" s="35" t="s">
        <v>2224</v>
      </c>
      <c r="D327" s="48" t="s">
        <v>2357</v>
      </c>
      <c r="E327" s="36">
        <v>50</v>
      </c>
      <c r="F327" s="36">
        <v>42</v>
      </c>
      <c r="G327" s="36" t="s">
        <v>2258</v>
      </c>
      <c r="H327" s="36" t="s">
        <v>2230</v>
      </c>
      <c r="I327" s="36" t="s">
        <v>1817</v>
      </c>
    </row>
    <row r="328" spans="1:9" x14ac:dyDescent="0.25">
      <c r="A328">
        <v>327</v>
      </c>
      <c r="B328" s="39" t="s">
        <v>1980</v>
      </c>
      <c r="C328" s="35" t="s">
        <v>2224</v>
      </c>
      <c r="D328" s="48" t="s">
        <v>2357</v>
      </c>
      <c r="E328" s="36">
        <v>50</v>
      </c>
      <c r="F328" s="36">
        <v>42</v>
      </c>
      <c r="G328" s="36" t="s">
        <v>2261</v>
      </c>
      <c r="H328" s="36" t="s">
        <v>2230</v>
      </c>
      <c r="I328" s="36" t="s">
        <v>1817</v>
      </c>
    </row>
    <row r="329" spans="1:9" x14ac:dyDescent="0.25">
      <c r="A329">
        <v>328</v>
      </c>
      <c r="B329" s="39" t="s">
        <v>1978</v>
      </c>
      <c r="C329" s="35" t="s">
        <v>2224</v>
      </c>
      <c r="D329" s="49" t="s">
        <v>2356</v>
      </c>
      <c r="E329" s="36">
        <v>20</v>
      </c>
      <c r="F329" s="36">
        <v>15</v>
      </c>
      <c r="G329" s="36" t="s">
        <v>2255</v>
      </c>
      <c r="H329" s="36" t="s">
        <v>2877</v>
      </c>
      <c r="I329" s="36" t="s">
        <v>1817</v>
      </c>
    </row>
    <row r="330" spans="1:9" x14ac:dyDescent="0.25">
      <c r="A330">
        <v>329</v>
      </c>
      <c r="B330" s="39" t="s">
        <v>1981</v>
      </c>
      <c r="C330" s="35" t="s">
        <v>2224</v>
      </c>
      <c r="D330" s="49" t="s">
        <v>2356</v>
      </c>
      <c r="E330" s="36">
        <v>40</v>
      </c>
      <c r="F330" s="36">
        <v>30</v>
      </c>
      <c r="G330" s="36" t="s">
        <v>2256</v>
      </c>
      <c r="H330" s="36" t="s">
        <v>2877</v>
      </c>
      <c r="I330" s="36" t="s">
        <v>1817</v>
      </c>
    </row>
    <row r="331" spans="1:9" x14ac:dyDescent="0.25">
      <c r="A331">
        <v>330</v>
      </c>
      <c r="B331" s="39" t="s">
        <v>1982</v>
      </c>
      <c r="C331" s="35" t="s">
        <v>2224</v>
      </c>
      <c r="D331" s="48" t="s">
        <v>2357</v>
      </c>
      <c r="E331" s="36">
        <v>60</v>
      </c>
      <c r="F331" s="36">
        <v>45</v>
      </c>
      <c r="G331" s="36" t="s">
        <v>2257</v>
      </c>
      <c r="H331" s="36" t="s">
        <v>2877</v>
      </c>
      <c r="I331" s="36" t="s">
        <v>1817</v>
      </c>
    </row>
    <row r="332" spans="1:9" x14ac:dyDescent="0.25">
      <c r="A332">
        <v>331</v>
      </c>
      <c r="B332" s="39" t="s">
        <v>1979</v>
      </c>
      <c r="C332" s="35" t="s">
        <v>2224</v>
      </c>
      <c r="D332" s="49" t="s">
        <v>2356</v>
      </c>
      <c r="E332" s="36">
        <v>20</v>
      </c>
      <c r="F332" s="36">
        <v>15</v>
      </c>
      <c r="G332" s="36" t="s">
        <v>2258</v>
      </c>
      <c r="H332" s="36" t="s">
        <v>2878</v>
      </c>
      <c r="I332" s="36" t="s">
        <v>1817</v>
      </c>
    </row>
    <row r="333" spans="1:9" x14ac:dyDescent="0.25">
      <c r="A333">
        <v>332</v>
      </c>
      <c r="B333" s="39" t="s">
        <v>1983</v>
      </c>
      <c r="C333" s="35" t="s">
        <v>2224</v>
      </c>
      <c r="D333" s="49" t="s">
        <v>2356</v>
      </c>
      <c r="E333" s="36">
        <v>40</v>
      </c>
      <c r="F333" s="36">
        <v>30</v>
      </c>
      <c r="G333" s="36" t="s">
        <v>2259</v>
      </c>
      <c r="H333" s="36" t="s">
        <v>2878</v>
      </c>
      <c r="I333" s="36" t="s">
        <v>1817</v>
      </c>
    </row>
    <row r="334" spans="1:9" x14ac:dyDescent="0.25">
      <c r="A334">
        <v>333</v>
      </c>
      <c r="B334" s="39" t="s">
        <v>1984</v>
      </c>
      <c r="C334" s="35" t="s">
        <v>2224</v>
      </c>
      <c r="D334" s="48" t="s">
        <v>2357</v>
      </c>
      <c r="E334" s="36">
        <v>60</v>
      </c>
      <c r="F334" s="36">
        <v>45</v>
      </c>
      <c r="G334" s="36" t="s">
        <v>2260</v>
      </c>
      <c r="H334" s="36" t="s">
        <v>2878</v>
      </c>
      <c r="I334" s="36" t="s">
        <v>1817</v>
      </c>
    </row>
    <row r="335" spans="1:9" x14ac:dyDescent="0.25">
      <c r="A335">
        <v>334</v>
      </c>
      <c r="B335" s="39" t="s">
        <v>1980</v>
      </c>
      <c r="C335" s="35" t="s">
        <v>2224</v>
      </c>
      <c r="D335" s="49" t="s">
        <v>2356</v>
      </c>
      <c r="E335" s="36">
        <v>20</v>
      </c>
      <c r="F335" s="36">
        <v>15</v>
      </c>
      <c r="G335" s="36" t="s">
        <v>2261</v>
      </c>
      <c r="H335" s="36" t="s">
        <v>2879</v>
      </c>
      <c r="I335" s="36" t="s">
        <v>1817</v>
      </c>
    </row>
    <row r="336" spans="1:9" x14ac:dyDescent="0.25">
      <c r="A336">
        <v>335</v>
      </c>
      <c r="B336" s="39" t="s">
        <v>1985</v>
      </c>
      <c r="C336" s="35" t="s">
        <v>2224</v>
      </c>
      <c r="D336" s="49" t="s">
        <v>2356</v>
      </c>
      <c r="E336" s="36">
        <v>40</v>
      </c>
      <c r="F336" s="36">
        <v>30</v>
      </c>
      <c r="G336" s="36" t="s">
        <v>2262</v>
      </c>
      <c r="H336" s="36" t="s">
        <v>2879</v>
      </c>
      <c r="I336" s="36" t="s">
        <v>1817</v>
      </c>
    </row>
    <row r="337" spans="1:9" x14ac:dyDescent="0.25">
      <c r="A337">
        <v>336</v>
      </c>
      <c r="B337" s="39" t="s">
        <v>1986</v>
      </c>
      <c r="C337" s="35" t="s">
        <v>2224</v>
      </c>
      <c r="D337" s="48" t="s">
        <v>2357</v>
      </c>
      <c r="E337" s="36">
        <v>60</v>
      </c>
      <c r="F337" s="36">
        <v>45</v>
      </c>
      <c r="G337" s="36" t="s">
        <v>2263</v>
      </c>
      <c r="H337" s="36" t="s">
        <v>2879</v>
      </c>
      <c r="I337" s="36" t="s">
        <v>1817</v>
      </c>
    </row>
    <row r="338" spans="1:9" x14ac:dyDescent="0.25">
      <c r="A338">
        <v>337</v>
      </c>
      <c r="B338" s="39" t="s">
        <v>1987</v>
      </c>
      <c r="C338" s="35" t="s">
        <v>2224</v>
      </c>
      <c r="D338" s="49" t="s">
        <v>2356</v>
      </c>
      <c r="E338" s="36">
        <v>30</v>
      </c>
      <c r="F338" s="36">
        <v>22</v>
      </c>
      <c r="G338" s="36" t="s">
        <v>2532</v>
      </c>
      <c r="H338" s="36" t="s">
        <v>2234</v>
      </c>
      <c r="I338" s="36" t="s">
        <v>1817</v>
      </c>
    </row>
    <row r="339" spans="1:9" x14ac:dyDescent="0.25">
      <c r="A339">
        <v>338</v>
      </c>
      <c r="B339" s="39" t="s">
        <v>1987</v>
      </c>
      <c r="C339" s="35" t="s">
        <v>2224</v>
      </c>
      <c r="D339" s="49" t="s">
        <v>2356</v>
      </c>
      <c r="E339" s="36">
        <v>30</v>
      </c>
      <c r="F339" s="36">
        <v>22</v>
      </c>
      <c r="G339" s="36" t="s">
        <v>2533</v>
      </c>
      <c r="H339" s="36" t="s">
        <v>2880</v>
      </c>
      <c r="I339" s="36" t="s">
        <v>1817</v>
      </c>
    </row>
    <row r="340" spans="1:9" x14ac:dyDescent="0.25">
      <c r="A340">
        <v>339</v>
      </c>
      <c r="B340" s="39" t="s">
        <v>1988</v>
      </c>
      <c r="C340" s="35" t="s">
        <v>2224</v>
      </c>
      <c r="D340" s="49" t="s">
        <v>2356</v>
      </c>
      <c r="E340" s="36">
        <v>50</v>
      </c>
      <c r="F340" s="36">
        <v>37</v>
      </c>
      <c r="G340" s="36" t="s">
        <v>2534</v>
      </c>
      <c r="H340" s="36" t="s">
        <v>283</v>
      </c>
      <c r="I340" s="36" t="s">
        <v>2847</v>
      </c>
    </row>
    <row r="341" spans="1:9" x14ac:dyDescent="0.25">
      <c r="A341">
        <v>340</v>
      </c>
      <c r="B341" s="39" t="s">
        <v>1989</v>
      </c>
      <c r="C341" s="35" t="s">
        <v>2224</v>
      </c>
      <c r="D341" s="49" t="s">
        <v>2356</v>
      </c>
      <c r="E341" s="36">
        <v>50</v>
      </c>
      <c r="F341" s="36">
        <v>37</v>
      </c>
      <c r="G341" s="36" t="s">
        <v>2535</v>
      </c>
      <c r="H341" s="36" t="s">
        <v>283</v>
      </c>
      <c r="I341" s="36" t="s">
        <v>2847</v>
      </c>
    </row>
    <row r="342" spans="1:9" x14ac:dyDescent="0.25">
      <c r="A342">
        <v>341</v>
      </c>
      <c r="B342" s="39" t="s">
        <v>1990</v>
      </c>
      <c r="C342" s="35" t="s">
        <v>2224</v>
      </c>
      <c r="D342" s="48" t="s">
        <v>2357</v>
      </c>
      <c r="E342" s="36">
        <v>35</v>
      </c>
      <c r="F342" s="36">
        <v>26</v>
      </c>
      <c r="G342" s="36" t="s">
        <v>2536</v>
      </c>
      <c r="H342" s="36" t="s">
        <v>283</v>
      </c>
      <c r="I342" s="36" t="s">
        <v>2847</v>
      </c>
    </row>
    <row r="343" spans="1:9" x14ac:dyDescent="0.25">
      <c r="A343">
        <v>342</v>
      </c>
      <c r="B343" s="39" t="s">
        <v>1991</v>
      </c>
      <c r="C343" s="35" t="s">
        <v>2224</v>
      </c>
      <c r="D343" s="49" t="s">
        <v>2356</v>
      </c>
      <c r="E343" s="36">
        <v>25</v>
      </c>
      <c r="F343" s="36">
        <v>18</v>
      </c>
      <c r="G343" s="36" t="s">
        <v>2537</v>
      </c>
      <c r="H343" s="36" t="s">
        <v>2881</v>
      </c>
      <c r="I343" s="36" t="s">
        <v>1817</v>
      </c>
    </row>
    <row r="344" spans="1:9" x14ac:dyDescent="0.25">
      <c r="A344">
        <v>343</v>
      </c>
      <c r="B344" s="39" t="s">
        <v>1992</v>
      </c>
      <c r="C344" s="35" t="s">
        <v>2224</v>
      </c>
      <c r="D344" s="49" t="s">
        <v>2356</v>
      </c>
      <c r="E344" s="36">
        <v>25</v>
      </c>
      <c r="F344" s="36">
        <v>18</v>
      </c>
      <c r="G344" s="36" t="s">
        <v>2538</v>
      </c>
      <c r="H344" s="36" t="s">
        <v>835</v>
      </c>
      <c r="I344" s="36" t="s">
        <v>1817</v>
      </c>
    </row>
    <row r="345" spans="1:9" x14ac:dyDescent="0.25">
      <c r="A345">
        <v>344</v>
      </c>
      <c r="B345" s="39" t="s">
        <v>1993</v>
      </c>
      <c r="C345" s="35" t="s">
        <v>2224</v>
      </c>
      <c r="D345" s="49" t="s">
        <v>2356</v>
      </c>
      <c r="E345" s="36">
        <v>25</v>
      </c>
      <c r="F345" s="36">
        <v>18</v>
      </c>
      <c r="G345" s="36" t="s">
        <v>2539</v>
      </c>
      <c r="H345" s="36" t="s">
        <v>2846</v>
      </c>
      <c r="I345" s="36" t="s">
        <v>1817</v>
      </c>
    </row>
    <row r="346" spans="1:9" x14ac:dyDescent="0.25">
      <c r="A346">
        <v>345</v>
      </c>
      <c r="B346" s="39" t="s">
        <v>1994</v>
      </c>
      <c r="C346" s="35" t="s">
        <v>2224</v>
      </c>
      <c r="D346" s="49" t="s">
        <v>2356</v>
      </c>
      <c r="E346" s="36">
        <v>35</v>
      </c>
      <c r="F346" s="36">
        <v>26</v>
      </c>
      <c r="G346" s="36" t="s">
        <v>2540</v>
      </c>
      <c r="H346" s="36" t="s">
        <v>283</v>
      </c>
      <c r="I346" s="36" t="s">
        <v>1817</v>
      </c>
    </row>
    <row r="347" spans="1:9" x14ac:dyDescent="0.25">
      <c r="A347">
        <v>346</v>
      </c>
      <c r="B347" s="39" t="s">
        <v>1995</v>
      </c>
      <c r="C347" s="35" t="s">
        <v>2224</v>
      </c>
      <c r="D347" s="49" t="s">
        <v>2356</v>
      </c>
      <c r="E347" s="36">
        <v>50</v>
      </c>
      <c r="F347" s="36">
        <v>40</v>
      </c>
      <c r="G347" s="36" t="s">
        <v>2541</v>
      </c>
      <c r="H347" s="36" t="s">
        <v>283</v>
      </c>
      <c r="I347" s="36" t="s">
        <v>1817</v>
      </c>
    </row>
    <row r="348" spans="1:9" x14ac:dyDescent="0.25">
      <c r="A348">
        <v>347</v>
      </c>
      <c r="B348" s="39" t="s">
        <v>1996</v>
      </c>
      <c r="C348" s="35" t="s">
        <v>2224</v>
      </c>
      <c r="D348" s="49" t="s">
        <v>2356</v>
      </c>
      <c r="E348" s="36">
        <v>70</v>
      </c>
      <c r="F348" s="36">
        <v>60</v>
      </c>
      <c r="G348" s="36" t="s">
        <v>2542</v>
      </c>
      <c r="H348" s="36" t="s">
        <v>283</v>
      </c>
      <c r="I348" s="36" t="s">
        <v>1817</v>
      </c>
    </row>
    <row r="349" spans="1:9" x14ac:dyDescent="0.25">
      <c r="A349">
        <v>348</v>
      </c>
      <c r="B349" s="39" t="s">
        <v>1997</v>
      </c>
      <c r="C349" s="35" t="s">
        <v>2224</v>
      </c>
      <c r="D349" s="49" t="s">
        <v>2356</v>
      </c>
      <c r="E349" s="36">
        <v>25</v>
      </c>
      <c r="F349" s="36">
        <v>18</v>
      </c>
      <c r="G349" s="36" t="s">
        <v>2543</v>
      </c>
      <c r="H349" s="36" t="s">
        <v>2846</v>
      </c>
      <c r="I349" s="36" t="s">
        <v>1817</v>
      </c>
    </row>
    <row r="350" spans="1:9" x14ac:dyDescent="0.25">
      <c r="A350">
        <v>349</v>
      </c>
      <c r="B350" s="39" t="s">
        <v>1998</v>
      </c>
      <c r="C350" s="35" t="s">
        <v>2224</v>
      </c>
      <c r="D350" s="49" t="s">
        <v>2356</v>
      </c>
      <c r="E350" s="36">
        <v>35</v>
      </c>
      <c r="F350" s="36">
        <v>26</v>
      </c>
      <c r="G350" s="36" t="s">
        <v>2544</v>
      </c>
      <c r="H350" s="36" t="s">
        <v>283</v>
      </c>
      <c r="I350" s="36" t="s">
        <v>1817</v>
      </c>
    </row>
    <row r="351" spans="1:9" x14ac:dyDescent="0.25">
      <c r="A351">
        <v>350</v>
      </c>
      <c r="B351" s="39" t="s">
        <v>1999</v>
      </c>
      <c r="C351" s="35" t="s">
        <v>2224</v>
      </c>
      <c r="D351" s="49" t="s">
        <v>2356</v>
      </c>
      <c r="E351" s="36">
        <v>47</v>
      </c>
      <c r="F351" s="36">
        <v>37</v>
      </c>
      <c r="G351" s="36" t="s">
        <v>2545</v>
      </c>
      <c r="H351" s="36" t="s">
        <v>283</v>
      </c>
      <c r="I351" s="36" t="s">
        <v>1817</v>
      </c>
    </row>
    <row r="352" spans="1:9" x14ac:dyDescent="0.25">
      <c r="A352">
        <v>351</v>
      </c>
      <c r="B352" s="39" t="s">
        <v>2000</v>
      </c>
      <c r="C352" s="35" t="s">
        <v>2224</v>
      </c>
      <c r="D352" s="49" t="s">
        <v>2356</v>
      </c>
      <c r="E352" s="36">
        <v>61</v>
      </c>
      <c r="F352" s="36">
        <v>51</v>
      </c>
      <c r="G352" s="36" t="s">
        <v>2546</v>
      </c>
      <c r="H352" s="36" t="s">
        <v>283</v>
      </c>
      <c r="I352" s="36" t="s">
        <v>1817</v>
      </c>
    </row>
    <row r="353" spans="1:9" x14ac:dyDescent="0.25">
      <c r="A353">
        <v>352</v>
      </c>
      <c r="B353" s="39" t="s">
        <v>2001</v>
      </c>
      <c r="C353" s="35" t="s">
        <v>2224</v>
      </c>
      <c r="D353" s="49" t="s">
        <v>2356</v>
      </c>
      <c r="E353" s="36">
        <v>77</v>
      </c>
      <c r="F353" s="36">
        <v>67</v>
      </c>
      <c r="G353" s="36" t="s">
        <v>2547</v>
      </c>
      <c r="H353" s="36" t="s">
        <v>283</v>
      </c>
      <c r="I353" s="36" t="s">
        <v>1817</v>
      </c>
    </row>
    <row r="354" spans="1:9" x14ac:dyDescent="0.25">
      <c r="A354">
        <v>353</v>
      </c>
      <c r="B354" s="39" t="s">
        <v>2002</v>
      </c>
      <c r="C354" s="35" t="s">
        <v>2224</v>
      </c>
      <c r="D354" s="49" t="s">
        <v>2356</v>
      </c>
      <c r="E354" s="36">
        <v>25</v>
      </c>
      <c r="F354" s="36">
        <v>18</v>
      </c>
      <c r="G354" s="36" t="s">
        <v>2548</v>
      </c>
      <c r="H354" s="36" t="s">
        <v>2846</v>
      </c>
      <c r="I354" s="36" t="s">
        <v>1817</v>
      </c>
    </row>
    <row r="355" spans="1:9" x14ac:dyDescent="0.25">
      <c r="A355">
        <v>354</v>
      </c>
      <c r="B355" s="39" t="s">
        <v>2003</v>
      </c>
      <c r="C355" s="35" t="s">
        <v>2224</v>
      </c>
      <c r="D355" s="49" t="s">
        <v>2356</v>
      </c>
      <c r="E355" s="36">
        <v>34</v>
      </c>
      <c r="F355" s="36">
        <v>25</v>
      </c>
      <c r="G355" s="36" t="s">
        <v>2549</v>
      </c>
      <c r="H355" s="36" t="s">
        <v>283</v>
      </c>
      <c r="I355" s="36" t="s">
        <v>1817</v>
      </c>
    </row>
    <row r="356" spans="1:9" x14ac:dyDescent="0.25">
      <c r="A356">
        <v>355</v>
      </c>
      <c r="B356" s="39" t="s">
        <v>2004</v>
      </c>
      <c r="C356" s="35" t="s">
        <v>2224</v>
      </c>
      <c r="D356" s="49" t="s">
        <v>2356</v>
      </c>
      <c r="E356" s="36">
        <v>46</v>
      </c>
      <c r="F356" s="36">
        <v>36</v>
      </c>
      <c r="G356" s="36" t="s">
        <v>2550</v>
      </c>
      <c r="H356" s="36" t="s">
        <v>283</v>
      </c>
      <c r="I356" s="36" t="s">
        <v>1817</v>
      </c>
    </row>
    <row r="357" spans="1:9" x14ac:dyDescent="0.25">
      <c r="A357">
        <v>356</v>
      </c>
      <c r="B357" s="39" t="s">
        <v>2005</v>
      </c>
      <c r="C357" s="35" t="s">
        <v>2224</v>
      </c>
      <c r="D357" s="49" t="s">
        <v>2356</v>
      </c>
      <c r="E357" s="36">
        <v>60</v>
      </c>
      <c r="F357" s="36">
        <v>50</v>
      </c>
      <c r="G357" s="36" t="s">
        <v>2551</v>
      </c>
      <c r="H357" s="36" t="s">
        <v>283</v>
      </c>
      <c r="I357" s="36" t="s">
        <v>1817</v>
      </c>
    </row>
    <row r="358" spans="1:9" x14ac:dyDescent="0.25">
      <c r="A358">
        <v>357</v>
      </c>
      <c r="B358" s="39" t="s">
        <v>2006</v>
      </c>
      <c r="C358" s="35" t="s">
        <v>2224</v>
      </c>
      <c r="D358" s="49" t="s">
        <v>2356</v>
      </c>
      <c r="E358" s="36">
        <v>76</v>
      </c>
      <c r="F358" s="36">
        <v>66</v>
      </c>
      <c r="G358" s="36" t="s">
        <v>2552</v>
      </c>
      <c r="H358" s="36" t="s">
        <v>283</v>
      </c>
      <c r="I358" s="36" t="s">
        <v>1817</v>
      </c>
    </row>
    <row r="359" spans="1:9" x14ac:dyDescent="0.25">
      <c r="A359">
        <v>358</v>
      </c>
      <c r="B359" s="39" t="s">
        <v>2007</v>
      </c>
      <c r="C359" s="35" t="s">
        <v>2224</v>
      </c>
      <c r="D359" s="49" t="s">
        <v>2356</v>
      </c>
      <c r="E359" s="36">
        <v>1</v>
      </c>
      <c r="F359" s="36">
        <v>1</v>
      </c>
      <c r="G359" s="36" t="s">
        <v>2553</v>
      </c>
      <c r="H359" s="36" t="s">
        <v>2846</v>
      </c>
      <c r="I359" s="36" t="s">
        <v>1817</v>
      </c>
    </row>
    <row r="360" spans="1:9" x14ac:dyDescent="0.25">
      <c r="A360">
        <v>359</v>
      </c>
      <c r="B360" s="39" t="s">
        <v>2008</v>
      </c>
      <c r="C360" s="35" t="s">
        <v>2224</v>
      </c>
      <c r="D360" s="49" t="s">
        <v>2356</v>
      </c>
      <c r="E360" s="36">
        <v>10</v>
      </c>
      <c r="F360" s="36">
        <v>7</v>
      </c>
      <c r="G360" s="36" t="s">
        <v>2554</v>
      </c>
      <c r="H360" s="36" t="s">
        <v>283</v>
      </c>
      <c r="I360" s="36" t="s">
        <v>1817</v>
      </c>
    </row>
    <row r="361" spans="1:9" x14ac:dyDescent="0.25">
      <c r="A361">
        <v>360</v>
      </c>
      <c r="B361" s="39" t="s">
        <v>2009</v>
      </c>
      <c r="C361" s="35" t="s">
        <v>2224</v>
      </c>
      <c r="D361" s="49" t="s">
        <v>2356</v>
      </c>
      <c r="E361" s="36">
        <v>20</v>
      </c>
      <c r="F361" s="36">
        <v>15</v>
      </c>
      <c r="G361" s="36" t="s">
        <v>2555</v>
      </c>
      <c r="H361" s="36" t="s">
        <v>283</v>
      </c>
      <c r="I361" s="36" t="s">
        <v>1817</v>
      </c>
    </row>
    <row r="362" spans="1:9" x14ac:dyDescent="0.25">
      <c r="A362">
        <v>361</v>
      </c>
      <c r="B362" s="39" t="s">
        <v>2010</v>
      </c>
      <c r="C362" s="35" t="s">
        <v>2224</v>
      </c>
      <c r="D362" s="49" t="s">
        <v>2356</v>
      </c>
      <c r="E362" s="36">
        <v>35</v>
      </c>
      <c r="F362" s="36">
        <v>26</v>
      </c>
      <c r="G362" s="36" t="s">
        <v>2556</v>
      </c>
      <c r="H362" s="36" t="s">
        <v>283</v>
      </c>
      <c r="I362" s="36" t="s">
        <v>1817</v>
      </c>
    </row>
    <row r="363" spans="1:9" x14ac:dyDescent="0.25">
      <c r="A363">
        <v>362</v>
      </c>
      <c r="B363" s="39" t="s">
        <v>2011</v>
      </c>
      <c r="C363" s="35" t="s">
        <v>2224</v>
      </c>
      <c r="D363" s="48" t="s">
        <v>2357</v>
      </c>
      <c r="E363" s="36">
        <v>50</v>
      </c>
      <c r="F363" s="36">
        <v>37</v>
      </c>
      <c r="G363" s="36" t="s">
        <v>2557</v>
      </c>
      <c r="H363" s="36" t="s">
        <v>283</v>
      </c>
      <c r="I363" s="36" t="s">
        <v>1817</v>
      </c>
    </row>
    <row r="364" spans="1:9" x14ac:dyDescent="0.25">
      <c r="A364">
        <v>363</v>
      </c>
      <c r="B364" s="39" t="s">
        <v>2012</v>
      </c>
      <c r="C364" s="35" t="s">
        <v>2224</v>
      </c>
      <c r="D364" s="49" t="s">
        <v>2356</v>
      </c>
      <c r="E364" s="36">
        <v>36</v>
      </c>
      <c r="F364" s="36">
        <v>27</v>
      </c>
      <c r="G364" s="36" t="s">
        <v>2558</v>
      </c>
      <c r="H364" s="36" t="s">
        <v>2858</v>
      </c>
      <c r="I364" s="36" t="s">
        <v>1817</v>
      </c>
    </row>
    <row r="365" spans="1:9" x14ac:dyDescent="0.25">
      <c r="A365">
        <v>364</v>
      </c>
      <c r="B365" s="39" t="s">
        <v>2013</v>
      </c>
      <c r="C365" s="35" t="s">
        <v>2224</v>
      </c>
      <c r="D365" s="49" t="s">
        <v>2356</v>
      </c>
      <c r="E365" s="36">
        <v>90</v>
      </c>
      <c r="F365" s="36">
        <v>67</v>
      </c>
      <c r="G365" s="36" t="s">
        <v>2559</v>
      </c>
      <c r="H365" s="36" t="s">
        <v>2858</v>
      </c>
      <c r="I365" s="36" t="s">
        <v>1817</v>
      </c>
    </row>
    <row r="366" spans="1:9" x14ac:dyDescent="0.25">
      <c r="A366">
        <v>365</v>
      </c>
      <c r="B366" s="39" t="s">
        <v>2012</v>
      </c>
      <c r="C366" s="35" t="s">
        <v>2224</v>
      </c>
      <c r="D366" s="49" t="s">
        <v>2356</v>
      </c>
      <c r="E366" s="36">
        <v>30</v>
      </c>
      <c r="F366" s="36">
        <v>22</v>
      </c>
      <c r="G366" s="36" t="s">
        <v>2558</v>
      </c>
      <c r="H366" s="36" t="s">
        <v>2882</v>
      </c>
      <c r="I366" s="36" t="s">
        <v>1817</v>
      </c>
    </row>
    <row r="367" spans="1:9" x14ac:dyDescent="0.25">
      <c r="A367">
        <v>366</v>
      </c>
      <c r="B367" s="39" t="s">
        <v>2013</v>
      </c>
      <c r="C367" s="35" t="s">
        <v>2224</v>
      </c>
      <c r="D367" s="49" t="s">
        <v>2356</v>
      </c>
      <c r="E367" s="36">
        <v>50</v>
      </c>
      <c r="F367" s="36">
        <v>42</v>
      </c>
      <c r="G367" s="36" t="s">
        <v>2559</v>
      </c>
      <c r="H367" s="36" t="s">
        <v>2882</v>
      </c>
      <c r="I367" s="36" t="s">
        <v>1817</v>
      </c>
    </row>
    <row r="368" spans="1:9" x14ac:dyDescent="0.25">
      <c r="A368">
        <v>367</v>
      </c>
      <c r="B368" s="39" t="s">
        <v>2014</v>
      </c>
      <c r="C368" s="35" t="s">
        <v>2224</v>
      </c>
      <c r="D368" s="49" t="s">
        <v>2356</v>
      </c>
      <c r="E368" s="36">
        <v>36</v>
      </c>
      <c r="F368" s="36">
        <v>27</v>
      </c>
      <c r="G368" s="36" t="s">
        <v>2560</v>
      </c>
      <c r="H368" s="36" t="s">
        <v>2858</v>
      </c>
      <c r="I368" s="36" t="s">
        <v>1817</v>
      </c>
    </row>
    <row r="369" spans="1:9" x14ac:dyDescent="0.25">
      <c r="A369">
        <v>368</v>
      </c>
      <c r="B369" s="39" t="s">
        <v>2015</v>
      </c>
      <c r="C369" s="35" t="s">
        <v>2224</v>
      </c>
      <c r="D369" s="49" t="s">
        <v>2356</v>
      </c>
      <c r="E369" s="36">
        <v>90</v>
      </c>
      <c r="F369" s="36">
        <v>67</v>
      </c>
      <c r="G369" s="36" t="s">
        <v>2561</v>
      </c>
      <c r="H369" s="36" t="s">
        <v>2858</v>
      </c>
      <c r="I369" s="36" t="s">
        <v>1817</v>
      </c>
    </row>
    <row r="370" spans="1:9" x14ac:dyDescent="0.25">
      <c r="A370">
        <v>369</v>
      </c>
      <c r="B370" s="39" t="s">
        <v>2014</v>
      </c>
      <c r="C370" s="35" t="s">
        <v>2224</v>
      </c>
      <c r="D370" s="49" t="s">
        <v>2356</v>
      </c>
      <c r="E370" s="36">
        <v>30</v>
      </c>
      <c r="F370" s="36">
        <v>22</v>
      </c>
      <c r="G370" s="36" t="s">
        <v>2560</v>
      </c>
      <c r="H370" s="36" t="s">
        <v>2883</v>
      </c>
      <c r="I370" s="36" t="s">
        <v>1817</v>
      </c>
    </row>
    <row r="371" spans="1:9" x14ac:dyDescent="0.25">
      <c r="A371">
        <v>370</v>
      </c>
      <c r="B371" s="39" t="s">
        <v>2015</v>
      </c>
      <c r="C371" s="35" t="s">
        <v>2224</v>
      </c>
      <c r="D371" s="49" t="s">
        <v>2356</v>
      </c>
      <c r="E371" s="36">
        <v>50</v>
      </c>
      <c r="F371" s="36">
        <v>42</v>
      </c>
      <c r="G371" s="36" t="s">
        <v>2561</v>
      </c>
      <c r="H371" s="36" t="s">
        <v>2883</v>
      </c>
      <c r="I371" s="36" t="s">
        <v>1817</v>
      </c>
    </row>
    <row r="372" spans="1:9" x14ac:dyDescent="0.25">
      <c r="A372">
        <v>371</v>
      </c>
      <c r="B372" s="39" t="s">
        <v>2014</v>
      </c>
      <c r="C372" s="35" t="s">
        <v>2224</v>
      </c>
      <c r="D372" s="49" t="s">
        <v>2356</v>
      </c>
      <c r="E372" s="36">
        <v>35</v>
      </c>
      <c r="F372" s="36">
        <v>27</v>
      </c>
      <c r="G372" s="36" t="s">
        <v>2560</v>
      </c>
      <c r="H372" s="36" t="s">
        <v>2884</v>
      </c>
      <c r="I372" s="36" t="s">
        <v>1817</v>
      </c>
    </row>
    <row r="373" spans="1:9" x14ac:dyDescent="0.25">
      <c r="A373">
        <v>372</v>
      </c>
      <c r="B373" s="39" t="s">
        <v>2015</v>
      </c>
      <c r="C373" s="35" t="s">
        <v>2224</v>
      </c>
      <c r="D373" s="49" t="s">
        <v>2356</v>
      </c>
      <c r="E373" s="36">
        <v>65</v>
      </c>
      <c r="F373" s="36">
        <v>58</v>
      </c>
      <c r="G373" s="36" t="s">
        <v>2561</v>
      </c>
      <c r="H373" s="36" t="s">
        <v>2884</v>
      </c>
      <c r="I373" s="36" t="s">
        <v>1817</v>
      </c>
    </row>
    <row r="374" spans="1:9" x14ac:dyDescent="0.25">
      <c r="A374">
        <v>373</v>
      </c>
      <c r="B374" s="39" t="s">
        <v>2016</v>
      </c>
      <c r="C374" s="35" t="s">
        <v>2224</v>
      </c>
      <c r="D374" s="49" t="s">
        <v>2356</v>
      </c>
      <c r="E374" s="36">
        <v>36</v>
      </c>
      <c r="F374" s="36">
        <v>27</v>
      </c>
      <c r="G374" s="36" t="s">
        <v>2562</v>
      </c>
      <c r="H374" s="36" t="s">
        <v>2858</v>
      </c>
      <c r="I374" s="36" t="s">
        <v>1817</v>
      </c>
    </row>
    <row r="375" spans="1:9" x14ac:dyDescent="0.25">
      <c r="A375">
        <v>374</v>
      </c>
      <c r="B375" s="39" t="s">
        <v>2017</v>
      </c>
      <c r="C375" s="35" t="s">
        <v>2224</v>
      </c>
      <c r="D375" s="49" t="s">
        <v>2356</v>
      </c>
      <c r="E375" s="36">
        <v>90</v>
      </c>
      <c r="F375" s="36">
        <v>67</v>
      </c>
      <c r="G375" s="36" t="s">
        <v>2563</v>
      </c>
      <c r="H375" s="36" t="s">
        <v>2858</v>
      </c>
      <c r="I375" s="36" t="s">
        <v>1817</v>
      </c>
    </row>
    <row r="376" spans="1:9" x14ac:dyDescent="0.25">
      <c r="A376">
        <v>375</v>
      </c>
      <c r="B376" s="39" t="s">
        <v>2016</v>
      </c>
      <c r="C376" s="35" t="s">
        <v>2224</v>
      </c>
      <c r="D376" s="49" t="s">
        <v>2356</v>
      </c>
      <c r="E376" s="36">
        <v>30</v>
      </c>
      <c r="F376" s="36">
        <v>22</v>
      </c>
      <c r="G376" s="36" t="s">
        <v>2562</v>
      </c>
      <c r="H376" s="36" t="s">
        <v>2885</v>
      </c>
      <c r="I376" s="36" t="s">
        <v>1817</v>
      </c>
    </row>
    <row r="377" spans="1:9" x14ac:dyDescent="0.25">
      <c r="A377">
        <v>376</v>
      </c>
      <c r="B377" s="39" t="s">
        <v>2017</v>
      </c>
      <c r="C377" s="35" t="s">
        <v>2224</v>
      </c>
      <c r="D377" s="49" t="s">
        <v>2356</v>
      </c>
      <c r="E377" s="36">
        <v>50</v>
      </c>
      <c r="F377" s="36">
        <v>42</v>
      </c>
      <c r="G377" s="36" t="s">
        <v>2563</v>
      </c>
      <c r="H377" s="36" t="s">
        <v>2885</v>
      </c>
      <c r="I377" s="36" t="s">
        <v>1817</v>
      </c>
    </row>
    <row r="378" spans="1:9" x14ac:dyDescent="0.25">
      <c r="A378">
        <v>377</v>
      </c>
      <c r="B378" s="39" t="s">
        <v>2018</v>
      </c>
      <c r="C378" s="35" t="s">
        <v>2224</v>
      </c>
      <c r="D378" s="49" t="s">
        <v>2356</v>
      </c>
      <c r="E378" s="36">
        <v>36</v>
      </c>
      <c r="F378" s="36">
        <v>27</v>
      </c>
      <c r="G378" s="36" t="s">
        <v>2564</v>
      </c>
      <c r="H378" s="36" t="s">
        <v>2858</v>
      </c>
      <c r="I378" s="36" t="s">
        <v>1817</v>
      </c>
    </row>
    <row r="379" spans="1:9" x14ac:dyDescent="0.25">
      <c r="A379">
        <v>378</v>
      </c>
      <c r="B379" s="39" t="s">
        <v>2019</v>
      </c>
      <c r="C379" s="35" t="s">
        <v>2224</v>
      </c>
      <c r="D379" s="49" t="s">
        <v>2356</v>
      </c>
      <c r="E379" s="36">
        <v>90</v>
      </c>
      <c r="F379" s="36">
        <v>67</v>
      </c>
      <c r="G379" s="36" t="s">
        <v>2565</v>
      </c>
      <c r="H379" s="36" t="s">
        <v>2858</v>
      </c>
      <c r="I379" s="36" t="s">
        <v>1817</v>
      </c>
    </row>
    <row r="380" spans="1:9" x14ac:dyDescent="0.25">
      <c r="A380">
        <v>379</v>
      </c>
      <c r="B380" s="39" t="s">
        <v>2018</v>
      </c>
      <c r="C380" s="35" t="s">
        <v>2224</v>
      </c>
      <c r="D380" s="49" t="s">
        <v>2356</v>
      </c>
      <c r="E380" s="36">
        <v>30</v>
      </c>
      <c r="F380" s="36">
        <v>22</v>
      </c>
      <c r="G380" s="36" t="s">
        <v>2564</v>
      </c>
      <c r="H380" s="36" t="s">
        <v>2886</v>
      </c>
      <c r="I380" s="36" t="s">
        <v>1817</v>
      </c>
    </row>
    <row r="381" spans="1:9" x14ac:dyDescent="0.25">
      <c r="A381">
        <v>380</v>
      </c>
      <c r="B381" s="39" t="s">
        <v>2019</v>
      </c>
      <c r="C381" s="35" t="s">
        <v>2224</v>
      </c>
      <c r="D381" s="49" t="s">
        <v>2356</v>
      </c>
      <c r="E381" s="36">
        <v>50</v>
      </c>
      <c r="F381" s="36">
        <v>42</v>
      </c>
      <c r="G381" s="36" t="s">
        <v>2565</v>
      </c>
      <c r="H381" s="36" t="s">
        <v>2886</v>
      </c>
      <c r="I381" s="36" t="s">
        <v>1817</v>
      </c>
    </row>
    <row r="382" spans="1:9" x14ac:dyDescent="0.25">
      <c r="A382">
        <v>381</v>
      </c>
      <c r="B382" s="39" t="s">
        <v>2020</v>
      </c>
      <c r="C382" s="35" t="s">
        <v>2224</v>
      </c>
      <c r="D382" s="49" t="s">
        <v>2356</v>
      </c>
      <c r="E382" s="36">
        <v>36</v>
      </c>
      <c r="F382" s="36">
        <v>27</v>
      </c>
      <c r="G382" s="36" t="s">
        <v>2566</v>
      </c>
      <c r="H382" s="36" t="s">
        <v>2858</v>
      </c>
      <c r="I382" s="36" t="s">
        <v>1817</v>
      </c>
    </row>
    <row r="383" spans="1:9" x14ac:dyDescent="0.25">
      <c r="A383">
        <v>382</v>
      </c>
      <c r="B383" s="39" t="s">
        <v>2021</v>
      </c>
      <c r="C383" s="35" t="s">
        <v>2224</v>
      </c>
      <c r="D383" s="49" t="s">
        <v>2356</v>
      </c>
      <c r="E383" s="36">
        <v>90</v>
      </c>
      <c r="F383" s="36">
        <v>67</v>
      </c>
      <c r="G383" s="36" t="s">
        <v>2567</v>
      </c>
      <c r="H383" s="36" t="s">
        <v>2858</v>
      </c>
      <c r="I383" s="36" t="s">
        <v>1817</v>
      </c>
    </row>
    <row r="384" spans="1:9" x14ac:dyDescent="0.25">
      <c r="A384">
        <v>383</v>
      </c>
      <c r="B384" s="39" t="s">
        <v>2020</v>
      </c>
      <c r="C384" s="35" t="s">
        <v>2224</v>
      </c>
      <c r="D384" s="49" t="s">
        <v>2356</v>
      </c>
      <c r="E384" s="36">
        <v>30</v>
      </c>
      <c r="F384" s="36">
        <v>22</v>
      </c>
      <c r="G384" s="36" t="s">
        <v>2566</v>
      </c>
      <c r="H384" s="36" t="s">
        <v>2887</v>
      </c>
      <c r="I384" s="36" t="s">
        <v>1120</v>
      </c>
    </row>
    <row r="385" spans="1:9" x14ac:dyDescent="0.25">
      <c r="A385">
        <v>384</v>
      </c>
      <c r="B385" s="39" t="s">
        <v>2021</v>
      </c>
      <c r="C385" s="35" t="s">
        <v>2224</v>
      </c>
      <c r="D385" s="49" t="s">
        <v>2356</v>
      </c>
      <c r="E385" s="36">
        <v>50</v>
      </c>
      <c r="F385" s="36">
        <v>42</v>
      </c>
      <c r="G385" s="36" t="s">
        <v>2567</v>
      </c>
      <c r="H385" s="36" t="s">
        <v>2887</v>
      </c>
      <c r="I385" s="36" t="s">
        <v>1120</v>
      </c>
    </row>
    <row r="386" spans="1:9" x14ac:dyDescent="0.25">
      <c r="A386">
        <v>385</v>
      </c>
      <c r="B386" s="39" t="s">
        <v>2020</v>
      </c>
      <c r="C386" s="35" t="s">
        <v>2224</v>
      </c>
      <c r="D386" s="49" t="s">
        <v>2356</v>
      </c>
      <c r="E386" s="36">
        <v>30</v>
      </c>
      <c r="F386" s="36">
        <v>22</v>
      </c>
      <c r="G386" s="36" t="s">
        <v>2566</v>
      </c>
      <c r="H386" s="36" t="s">
        <v>1793</v>
      </c>
      <c r="I386" s="36" t="s">
        <v>1817</v>
      </c>
    </row>
    <row r="387" spans="1:9" x14ac:dyDescent="0.25">
      <c r="A387">
        <v>386</v>
      </c>
      <c r="B387" s="39" t="s">
        <v>2021</v>
      </c>
      <c r="C387" s="35" t="s">
        <v>2224</v>
      </c>
      <c r="D387" s="49" t="s">
        <v>2356</v>
      </c>
      <c r="E387" s="36">
        <v>50</v>
      </c>
      <c r="F387" s="36">
        <v>42</v>
      </c>
      <c r="G387" s="36" t="s">
        <v>2567</v>
      </c>
      <c r="H387" s="36" t="s">
        <v>1793</v>
      </c>
      <c r="I387" s="36" t="s">
        <v>1817</v>
      </c>
    </row>
    <row r="388" spans="1:9" x14ac:dyDescent="0.25">
      <c r="A388">
        <v>387</v>
      </c>
      <c r="B388" s="39" t="s">
        <v>2022</v>
      </c>
      <c r="C388" s="35" t="s">
        <v>2224</v>
      </c>
      <c r="D388" s="49" t="s">
        <v>2356</v>
      </c>
      <c r="E388" s="36">
        <v>36</v>
      </c>
      <c r="F388" s="36">
        <v>27</v>
      </c>
      <c r="G388" s="36" t="s">
        <v>2568</v>
      </c>
      <c r="H388" s="36" t="s">
        <v>2858</v>
      </c>
      <c r="I388" s="36" t="s">
        <v>1817</v>
      </c>
    </row>
    <row r="389" spans="1:9" x14ac:dyDescent="0.25">
      <c r="A389">
        <v>388</v>
      </c>
      <c r="B389" s="39" t="s">
        <v>2023</v>
      </c>
      <c r="C389" s="35" t="s">
        <v>2224</v>
      </c>
      <c r="D389" s="49" t="s">
        <v>2356</v>
      </c>
      <c r="E389" s="36">
        <v>90</v>
      </c>
      <c r="F389" s="36">
        <v>67</v>
      </c>
      <c r="G389" s="36" t="s">
        <v>2569</v>
      </c>
      <c r="H389" s="36" t="s">
        <v>2858</v>
      </c>
      <c r="I389" s="36" t="s">
        <v>1817</v>
      </c>
    </row>
    <row r="390" spans="1:9" x14ac:dyDescent="0.25">
      <c r="A390">
        <v>389</v>
      </c>
      <c r="B390" s="39" t="s">
        <v>2022</v>
      </c>
      <c r="C390" s="35" t="s">
        <v>2224</v>
      </c>
      <c r="D390" s="49" t="s">
        <v>2356</v>
      </c>
      <c r="E390" s="36">
        <v>30</v>
      </c>
      <c r="F390" s="36">
        <v>22</v>
      </c>
      <c r="G390" s="36" t="s">
        <v>2568</v>
      </c>
      <c r="H390" s="36" t="s">
        <v>2888</v>
      </c>
      <c r="I390" s="36" t="s">
        <v>1817</v>
      </c>
    </row>
    <row r="391" spans="1:9" x14ac:dyDescent="0.25">
      <c r="A391">
        <v>390</v>
      </c>
      <c r="B391" s="39" t="s">
        <v>2023</v>
      </c>
      <c r="C391" s="35" t="s">
        <v>2224</v>
      </c>
      <c r="D391" s="49" t="s">
        <v>2356</v>
      </c>
      <c r="E391" s="36">
        <v>50</v>
      </c>
      <c r="F391" s="36">
        <v>42</v>
      </c>
      <c r="G391" s="36" t="s">
        <v>2569</v>
      </c>
      <c r="H391" s="36" t="s">
        <v>2888</v>
      </c>
      <c r="I391" s="36" t="s">
        <v>1817</v>
      </c>
    </row>
    <row r="392" spans="1:9" x14ac:dyDescent="0.25">
      <c r="A392">
        <v>391</v>
      </c>
      <c r="B392" s="39" t="s">
        <v>2024</v>
      </c>
      <c r="C392" s="35" t="s">
        <v>2224</v>
      </c>
      <c r="D392" s="49" t="s">
        <v>2356</v>
      </c>
      <c r="E392" s="36">
        <v>36</v>
      </c>
      <c r="F392" s="36">
        <v>27</v>
      </c>
      <c r="G392" s="36" t="s">
        <v>2570</v>
      </c>
      <c r="H392" s="36" t="s">
        <v>2858</v>
      </c>
      <c r="I392" s="36" t="s">
        <v>1817</v>
      </c>
    </row>
    <row r="393" spans="1:9" x14ac:dyDescent="0.25">
      <c r="A393">
        <v>392</v>
      </c>
      <c r="B393" s="39" t="s">
        <v>2025</v>
      </c>
      <c r="C393" s="35" t="s">
        <v>2224</v>
      </c>
      <c r="D393" s="49" t="s">
        <v>2356</v>
      </c>
      <c r="E393" s="36">
        <v>90</v>
      </c>
      <c r="F393" s="36">
        <v>67</v>
      </c>
      <c r="G393" s="36" t="s">
        <v>2571</v>
      </c>
      <c r="H393" s="36" t="s">
        <v>2858</v>
      </c>
      <c r="I393" s="36" t="s">
        <v>1817</v>
      </c>
    </row>
    <row r="394" spans="1:9" x14ac:dyDescent="0.25">
      <c r="A394">
        <v>393</v>
      </c>
      <c r="B394" s="39" t="s">
        <v>2024</v>
      </c>
      <c r="C394" s="35" t="s">
        <v>2224</v>
      </c>
      <c r="D394" s="49" t="s">
        <v>2356</v>
      </c>
      <c r="E394" s="36">
        <v>30</v>
      </c>
      <c r="F394" s="36">
        <v>22</v>
      </c>
      <c r="G394" s="36" t="s">
        <v>2570</v>
      </c>
      <c r="H394" s="36" t="s">
        <v>2238</v>
      </c>
      <c r="I394" s="36" t="s">
        <v>1817</v>
      </c>
    </row>
    <row r="395" spans="1:9" x14ac:dyDescent="0.25">
      <c r="A395">
        <v>394</v>
      </c>
      <c r="B395" s="39" t="s">
        <v>2025</v>
      </c>
      <c r="C395" s="35" t="s">
        <v>2224</v>
      </c>
      <c r="D395" s="49" t="s">
        <v>2356</v>
      </c>
      <c r="E395" s="36">
        <v>50</v>
      </c>
      <c r="F395" s="36">
        <v>42</v>
      </c>
      <c r="G395" s="36" t="s">
        <v>2571</v>
      </c>
      <c r="H395" s="36" t="s">
        <v>2238</v>
      </c>
      <c r="I395" s="36" t="s">
        <v>1817</v>
      </c>
    </row>
    <row r="396" spans="1:9" x14ac:dyDescent="0.25">
      <c r="A396">
        <v>395</v>
      </c>
      <c r="B396" s="39" t="s">
        <v>2026</v>
      </c>
      <c r="C396" s="35" t="s">
        <v>2224</v>
      </c>
      <c r="D396" s="49" t="s">
        <v>2356</v>
      </c>
      <c r="E396" s="36">
        <v>1</v>
      </c>
      <c r="F396" s="36">
        <v>1</v>
      </c>
      <c r="G396" s="36" t="s">
        <v>2572</v>
      </c>
      <c r="H396" s="36" t="s">
        <v>283</v>
      </c>
      <c r="I396" s="36" t="s">
        <v>2864</v>
      </c>
    </row>
    <row r="397" spans="1:9" x14ac:dyDescent="0.25">
      <c r="A397">
        <v>396</v>
      </c>
      <c r="B397" s="39" t="s">
        <v>2027</v>
      </c>
      <c r="C397" s="35" t="s">
        <v>2224</v>
      </c>
      <c r="D397" s="49" t="s">
        <v>2356</v>
      </c>
      <c r="E397" s="36">
        <v>15</v>
      </c>
      <c r="F397" s="36">
        <v>11</v>
      </c>
      <c r="G397" s="36" t="s">
        <v>2573</v>
      </c>
      <c r="H397" s="36" t="s">
        <v>283</v>
      </c>
      <c r="I397" s="36" t="s">
        <v>2864</v>
      </c>
    </row>
    <row r="398" spans="1:9" x14ac:dyDescent="0.25">
      <c r="A398">
        <v>397</v>
      </c>
      <c r="B398" s="39" t="s">
        <v>2028</v>
      </c>
      <c r="C398" s="35" t="s">
        <v>2224</v>
      </c>
      <c r="D398" s="49" t="s">
        <v>2356</v>
      </c>
      <c r="E398" s="36">
        <v>25</v>
      </c>
      <c r="F398" s="36">
        <v>18</v>
      </c>
      <c r="G398" s="36" t="s">
        <v>2574</v>
      </c>
      <c r="H398" s="36" t="s">
        <v>283</v>
      </c>
      <c r="I398" s="36" t="s">
        <v>2864</v>
      </c>
    </row>
    <row r="399" spans="1:9" x14ac:dyDescent="0.25">
      <c r="A399">
        <v>398</v>
      </c>
      <c r="B399" s="39" t="s">
        <v>2029</v>
      </c>
      <c r="C399" s="35" t="s">
        <v>2224</v>
      </c>
      <c r="D399" s="49" t="s">
        <v>2356</v>
      </c>
      <c r="E399" s="36">
        <v>35</v>
      </c>
      <c r="F399" s="36">
        <v>27</v>
      </c>
      <c r="G399" s="36" t="s">
        <v>2575</v>
      </c>
      <c r="H399" s="36" t="s">
        <v>283</v>
      </c>
      <c r="I399" s="36" t="s">
        <v>2864</v>
      </c>
    </row>
    <row r="400" spans="1:9" x14ac:dyDescent="0.25">
      <c r="A400">
        <v>399</v>
      </c>
      <c r="B400" s="39" t="s">
        <v>2030</v>
      </c>
      <c r="C400" s="35" t="s">
        <v>2224</v>
      </c>
      <c r="D400" s="48" t="s">
        <v>2357</v>
      </c>
      <c r="E400" s="36">
        <v>45</v>
      </c>
      <c r="F400" s="36">
        <v>37</v>
      </c>
      <c r="G400" s="36" t="s">
        <v>2576</v>
      </c>
      <c r="H400" s="36" t="s">
        <v>283</v>
      </c>
      <c r="I400" s="36" t="s">
        <v>2864</v>
      </c>
    </row>
    <row r="401" spans="1:9" x14ac:dyDescent="0.25">
      <c r="A401">
        <v>400</v>
      </c>
      <c r="B401" s="39" t="s">
        <v>2031</v>
      </c>
      <c r="C401" s="35" t="s">
        <v>2224</v>
      </c>
      <c r="D401" s="49" t="s">
        <v>2356</v>
      </c>
      <c r="E401" s="36">
        <v>18</v>
      </c>
      <c r="F401" s="36">
        <v>13</v>
      </c>
      <c r="G401" s="36" t="s">
        <v>2577</v>
      </c>
      <c r="H401" s="36" t="s">
        <v>2232</v>
      </c>
      <c r="I401" s="36" t="s">
        <v>1817</v>
      </c>
    </row>
    <row r="402" spans="1:9" x14ac:dyDescent="0.25">
      <c r="A402">
        <v>401</v>
      </c>
      <c r="B402" s="39" t="s">
        <v>1835</v>
      </c>
      <c r="C402" s="35" t="s">
        <v>2224</v>
      </c>
      <c r="D402" s="49" t="s">
        <v>2356</v>
      </c>
      <c r="E402" s="36">
        <v>5</v>
      </c>
      <c r="F402" s="36">
        <v>3</v>
      </c>
      <c r="G402" s="36" t="s">
        <v>2494</v>
      </c>
      <c r="H402" s="36" t="s">
        <v>2889</v>
      </c>
      <c r="I402" s="36" t="s">
        <v>1817</v>
      </c>
    </row>
    <row r="403" spans="1:9" x14ac:dyDescent="0.25">
      <c r="A403">
        <v>402</v>
      </c>
      <c r="B403" s="39" t="s">
        <v>1831</v>
      </c>
      <c r="C403" s="35" t="s">
        <v>2224</v>
      </c>
      <c r="D403" s="48" t="s">
        <v>2357</v>
      </c>
      <c r="E403" s="36">
        <v>15</v>
      </c>
      <c r="F403" s="36">
        <v>11</v>
      </c>
      <c r="G403" s="36" t="s">
        <v>2578</v>
      </c>
      <c r="H403" s="36" t="s">
        <v>2230</v>
      </c>
      <c r="I403" s="36" t="s">
        <v>1817</v>
      </c>
    </row>
    <row r="404" spans="1:9" x14ac:dyDescent="0.25">
      <c r="A404">
        <v>403</v>
      </c>
      <c r="B404" s="39" t="s">
        <v>1832</v>
      </c>
      <c r="C404" s="35" t="s">
        <v>2224</v>
      </c>
      <c r="D404" s="48" t="s">
        <v>2357</v>
      </c>
      <c r="E404" s="36">
        <v>45</v>
      </c>
      <c r="F404" s="36">
        <v>37</v>
      </c>
      <c r="G404" s="36" t="s">
        <v>2383</v>
      </c>
      <c r="H404" s="36" t="s">
        <v>2230</v>
      </c>
      <c r="I404" s="36" t="s">
        <v>1817</v>
      </c>
    </row>
    <row r="405" spans="1:9" x14ac:dyDescent="0.25">
      <c r="A405">
        <v>404</v>
      </c>
      <c r="B405" s="39" t="s">
        <v>1833</v>
      </c>
      <c r="C405" s="35" t="s">
        <v>2224</v>
      </c>
      <c r="D405" s="48" t="s">
        <v>2357</v>
      </c>
      <c r="E405" s="36">
        <v>75</v>
      </c>
      <c r="F405" s="36">
        <v>67</v>
      </c>
      <c r="G405" s="36" t="s">
        <v>2579</v>
      </c>
      <c r="H405" s="36" t="s">
        <v>2230</v>
      </c>
      <c r="I405" s="36" t="s">
        <v>1817</v>
      </c>
    </row>
    <row r="406" spans="1:9" x14ac:dyDescent="0.25">
      <c r="A406">
        <v>405</v>
      </c>
      <c r="B406" s="39" t="s">
        <v>1831</v>
      </c>
      <c r="C406" s="35" t="s">
        <v>2224</v>
      </c>
      <c r="D406" s="48" t="s">
        <v>2357</v>
      </c>
      <c r="E406" s="36">
        <v>30</v>
      </c>
      <c r="F406" s="36">
        <v>22</v>
      </c>
      <c r="G406" s="36" t="s">
        <v>2578</v>
      </c>
      <c r="H406" s="36" t="s">
        <v>2229</v>
      </c>
      <c r="I406" s="36" t="s">
        <v>1817</v>
      </c>
    </row>
    <row r="407" spans="1:9" x14ac:dyDescent="0.25">
      <c r="A407">
        <v>406</v>
      </c>
      <c r="B407" s="39" t="s">
        <v>1832</v>
      </c>
      <c r="C407" s="35" t="s">
        <v>2224</v>
      </c>
      <c r="D407" s="48" t="s">
        <v>2357</v>
      </c>
      <c r="E407" s="36">
        <v>60</v>
      </c>
      <c r="F407" s="36">
        <v>52</v>
      </c>
      <c r="G407" s="36" t="s">
        <v>2383</v>
      </c>
      <c r="H407" s="36" t="s">
        <v>2229</v>
      </c>
      <c r="I407" s="36" t="s">
        <v>1817</v>
      </c>
    </row>
    <row r="408" spans="1:9" x14ac:dyDescent="0.25">
      <c r="A408">
        <v>407</v>
      </c>
      <c r="B408" s="39" t="s">
        <v>1831</v>
      </c>
      <c r="C408" s="35" t="s">
        <v>2224</v>
      </c>
      <c r="D408" s="48" t="s">
        <v>2357</v>
      </c>
      <c r="E408" s="36">
        <v>90</v>
      </c>
      <c r="F408" s="36">
        <v>82</v>
      </c>
      <c r="G408" s="36" t="s">
        <v>2578</v>
      </c>
      <c r="H408" s="36" t="s">
        <v>2231</v>
      </c>
      <c r="I408" s="36" t="s">
        <v>1817</v>
      </c>
    </row>
    <row r="409" spans="1:9" x14ac:dyDescent="0.25">
      <c r="A409">
        <v>408</v>
      </c>
      <c r="B409" s="39" t="s">
        <v>1836</v>
      </c>
      <c r="C409" s="35" t="s">
        <v>2224</v>
      </c>
      <c r="D409" s="48" t="s">
        <v>2357</v>
      </c>
      <c r="E409" s="36">
        <v>7</v>
      </c>
      <c r="F409" s="36">
        <v>5</v>
      </c>
      <c r="G409" s="36" t="s">
        <v>2580</v>
      </c>
      <c r="H409" s="36" t="s">
        <v>2230</v>
      </c>
      <c r="I409" s="36" t="s">
        <v>1817</v>
      </c>
    </row>
    <row r="410" spans="1:9" x14ac:dyDescent="0.25">
      <c r="A410">
        <v>409</v>
      </c>
      <c r="B410" s="39" t="s">
        <v>1837</v>
      </c>
      <c r="C410" s="35" t="s">
        <v>2224</v>
      </c>
      <c r="D410" s="48" t="s">
        <v>2357</v>
      </c>
      <c r="E410" s="36">
        <v>37</v>
      </c>
      <c r="F410" s="36">
        <v>29</v>
      </c>
      <c r="G410" s="36" t="s">
        <v>2581</v>
      </c>
      <c r="H410" s="36" t="s">
        <v>2230</v>
      </c>
      <c r="I410" s="36" t="s">
        <v>1817</v>
      </c>
    </row>
    <row r="411" spans="1:9" x14ac:dyDescent="0.25">
      <c r="A411">
        <v>410</v>
      </c>
      <c r="B411" s="39" t="s">
        <v>1838</v>
      </c>
      <c r="C411" s="35" t="s">
        <v>2224</v>
      </c>
      <c r="D411" s="48" t="s">
        <v>2357</v>
      </c>
      <c r="E411" s="36">
        <v>67</v>
      </c>
      <c r="F411" s="36">
        <v>59</v>
      </c>
      <c r="G411" s="36" t="s">
        <v>2582</v>
      </c>
      <c r="H411" s="36" t="s">
        <v>2230</v>
      </c>
      <c r="I411" s="36" t="s">
        <v>1817</v>
      </c>
    </row>
    <row r="412" spans="1:9" x14ac:dyDescent="0.25">
      <c r="A412">
        <v>411</v>
      </c>
      <c r="B412" s="39" t="s">
        <v>1836</v>
      </c>
      <c r="C412" s="35" t="s">
        <v>2224</v>
      </c>
      <c r="D412" s="48" t="s">
        <v>2357</v>
      </c>
      <c r="E412" s="36">
        <v>22</v>
      </c>
      <c r="F412" s="36">
        <v>16</v>
      </c>
      <c r="G412" s="36" t="s">
        <v>2580</v>
      </c>
      <c r="H412" s="36" t="s">
        <v>2229</v>
      </c>
      <c r="I412" s="36" t="s">
        <v>1817</v>
      </c>
    </row>
    <row r="413" spans="1:9" x14ac:dyDescent="0.25">
      <c r="A413">
        <v>412</v>
      </c>
      <c r="B413" s="39" t="s">
        <v>1837</v>
      </c>
      <c r="C413" s="35" t="s">
        <v>2224</v>
      </c>
      <c r="D413" s="48" t="s">
        <v>2357</v>
      </c>
      <c r="E413" s="36">
        <v>52</v>
      </c>
      <c r="F413" s="36">
        <v>44</v>
      </c>
      <c r="G413" s="36" t="s">
        <v>2581</v>
      </c>
      <c r="H413" s="36" t="s">
        <v>2229</v>
      </c>
      <c r="I413" s="36" t="s">
        <v>1817</v>
      </c>
    </row>
    <row r="414" spans="1:9" x14ac:dyDescent="0.25">
      <c r="A414">
        <v>413</v>
      </c>
      <c r="B414" s="39" t="s">
        <v>1836</v>
      </c>
      <c r="C414" s="35" t="s">
        <v>2224</v>
      </c>
      <c r="D414" s="48" t="s">
        <v>2357</v>
      </c>
      <c r="E414" s="36">
        <v>81</v>
      </c>
      <c r="F414" s="36">
        <v>73</v>
      </c>
      <c r="G414" s="36" t="s">
        <v>2580</v>
      </c>
      <c r="H414" s="36" t="s">
        <v>2231</v>
      </c>
      <c r="I414" s="36" t="s">
        <v>1817</v>
      </c>
    </row>
    <row r="415" spans="1:9" x14ac:dyDescent="0.25">
      <c r="A415">
        <v>414</v>
      </c>
      <c r="B415" s="39" t="s">
        <v>1993</v>
      </c>
      <c r="C415" s="35" t="s">
        <v>2224</v>
      </c>
      <c r="D415" s="48" t="s">
        <v>2357</v>
      </c>
      <c r="E415" s="36">
        <v>9</v>
      </c>
      <c r="F415" s="36">
        <v>6</v>
      </c>
      <c r="G415" s="36" t="s">
        <v>2583</v>
      </c>
      <c r="H415" s="36" t="s">
        <v>2230</v>
      </c>
      <c r="I415" s="36" t="s">
        <v>1817</v>
      </c>
    </row>
    <row r="416" spans="1:9" x14ac:dyDescent="0.25">
      <c r="A416">
        <v>415</v>
      </c>
      <c r="B416" s="39" t="s">
        <v>1994</v>
      </c>
      <c r="C416" s="35" t="s">
        <v>2224</v>
      </c>
      <c r="D416" s="48" t="s">
        <v>2357</v>
      </c>
      <c r="E416" s="36">
        <v>15</v>
      </c>
      <c r="F416" s="36">
        <v>11</v>
      </c>
      <c r="G416" s="36" t="s">
        <v>2584</v>
      </c>
      <c r="H416" s="36" t="s">
        <v>2230</v>
      </c>
      <c r="I416" s="36" t="s">
        <v>1817</v>
      </c>
    </row>
    <row r="417" spans="1:9" x14ac:dyDescent="0.25">
      <c r="A417">
        <v>416</v>
      </c>
      <c r="B417" s="39" t="s">
        <v>1995</v>
      </c>
      <c r="C417" s="35" t="s">
        <v>2224</v>
      </c>
      <c r="D417" s="48" t="s">
        <v>2357</v>
      </c>
      <c r="E417" s="36">
        <v>30</v>
      </c>
      <c r="F417" s="36">
        <v>22</v>
      </c>
      <c r="G417" s="36" t="s">
        <v>2585</v>
      </c>
      <c r="H417" s="36" t="s">
        <v>2230</v>
      </c>
      <c r="I417" s="36" t="s">
        <v>1817</v>
      </c>
    </row>
    <row r="418" spans="1:9" x14ac:dyDescent="0.25">
      <c r="A418">
        <v>417</v>
      </c>
      <c r="B418" s="39" t="s">
        <v>1996</v>
      </c>
      <c r="C418" s="35" t="s">
        <v>2224</v>
      </c>
      <c r="D418" s="48" t="s">
        <v>2357</v>
      </c>
      <c r="E418" s="36">
        <v>45</v>
      </c>
      <c r="F418" s="36">
        <v>38</v>
      </c>
      <c r="G418" s="36" t="s">
        <v>2586</v>
      </c>
      <c r="H418" s="36" t="s">
        <v>2230</v>
      </c>
      <c r="I418" s="36" t="s">
        <v>1817</v>
      </c>
    </row>
    <row r="419" spans="1:9" x14ac:dyDescent="0.25">
      <c r="A419">
        <v>418</v>
      </c>
      <c r="B419" s="39" t="s">
        <v>1993</v>
      </c>
      <c r="C419" s="35" t="s">
        <v>2224</v>
      </c>
      <c r="D419" s="48" t="s">
        <v>2357</v>
      </c>
      <c r="E419" s="36">
        <v>18</v>
      </c>
      <c r="F419" s="36">
        <v>13</v>
      </c>
      <c r="G419" s="36" t="s">
        <v>2587</v>
      </c>
      <c r="H419" s="36" t="s">
        <v>2229</v>
      </c>
      <c r="I419" s="36" t="s">
        <v>1817</v>
      </c>
    </row>
    <row r="420" spans="1:9" x14ac:dyDescent="0.25">
      <c r="A420">
        <v>419</v>
      </c>
      <c r="B420" s="39" t="s">
        <v>1994</v>
      </c>
      <c r="C420" s="35" t="s">
        <v>2224</v>
      </c>
      <c r="D420" s="48" t="s">
        <v>2357</v>
      </c>
      <c r="E420" s="36">
        <v>29</v>
      </c>
      <c r="F420" s="36">
        <v>21</v>
      </c>
      <c r="G420" s="36" t="s">
        <v>2588</v>
      </c>
      <c r="H420" s="36" t="s">
        <v>2229</v>
      </c>
      <c r="I420" s="36" t="s">
        <v>1817</v>
      </c>
    </row>
    <row r="421" spans="1:9" x14ac:dyDescent="0.25">
      <c r="A421">
        <v>420</v>
      </c>
      <c r="B421" s="39" t="s">
        <v>1995</v>
      </c>
      <c r="C421" s="35" t="s">
        <v>2224</v>
      </c>
      <c r="D421" s="48" t="s">
        <v>2357</v>
      </c>
      <c r="E421" s="36">
        <v>49</v>
      </c>
      <c r="F421" s="36">
        <v>41</v>
      </c>
      <c r="G421" s="36" t="s">
        <v>2589</v>
      </c>
      <c r="H421" s="36" t="s">
        <v>2229</v>
      </c>
      <c r="I421" s="36" t="s">
        <v>1817</v>
      </c>
    </row>
    <row r="422" spans="1:9" x14ac:dyDescent="0.25">
      <c r="A422">
        <v>421</v>
      </c>
      <c r="B422" s="39" t="s">
        <v>1996</v>
      </c>
      <c r="C422" s="35" t="s">
        <v>2224</v>
      </c>
      <c r="D422" s="48" t="s">
        <v>2357</v>
      </c>
      <c r="E422" s="36">
        <v>69</v>
      </c>
      <c r="F422" s="36">
        <v>61</v>
      </c>
      <c r="G422" s="36" t="s">
        <v>2590</v>
      </c>
      <c r="H422" s="36" t="s">
        <v>2229</v>
      </c>
      <c r="I422" s="36" t="s">
        <v>1817</v>
      </c>
    </row>
    <row r="423" spans="1:9" x14ac:dyDescent="0.25">
      <c r="A423">
        <v>422</v>
      </c>
      <c r="B423" s="39" t="s">
        <v>1993</v>
      </c>
      <c r="C423" s="35" t="s">
        <v>2224</v>
      </c>
      <c r="D423" s="48" t="s">
        <v>2357</v>
      </c>
      <c r="E423" s="36">
        <v>27</v>
      </c>
      <c r="F423" s="36">
        <v>20</v>
      </c>
      <c r="G423" s="36" t="s">
        <v>2591</v>
      </c>
      <c r="H423" s="36" t="s">
        <v>2231</v>
      </c>
      <c r="I423" s="36" t="s">
        <v>1817</v>
      </c>
    </row>
    <row r="424" spans="1:9" x14ac:dyDescent="0.25">
      <c r="A424">
        <v>423</v>
      </c>
      <c r="B424" s="39" t="s">
        <v>1994</v>
      </c>
      <c r="C424" s="35" t="s">
        <v>2224</v>
      </c>
      <c r="D424" s="48" t="s">
        <v>2357</v>
      </c>
      <c r="E424" s="36">
        <v>42</v>
      </c>
      <c r="F424" s="36">
        <v>34</v>
      </c>
      <c r="G424" s="36" t="s">
        <v>2584</v>
      </c>
      <c r="H424" s="36" t="s">
        <v>2231</v>
      </c>
      <c r="I424" s="36" t="s">
        <v>1817</v>
      </c>
    </row>
    <row r="425" spans="1:9" x14ac:dyDescent="0.25">
      <c r="A425">
        <v>424</v>
      </c>
      <c r="B425" s="39" t="s">
        <v>1995</v>
      </c>
      <c r="C425" s="35" t="s">
        <v>2224</v>
      </c>
      <c r="D425" s="48" t="s">
        <v>2357</v>
      </c>
      <c r="E425" s="36">
        <v>66</v>
      </c>
      <c r="F425" s="36">
        <v>58</v>
      </c>
      <c r="G425" s="36" t="s">
        <v>2592</v>
      </c>
      <c r="H425" s="36" t="s">
        <v>2231</v>
      </c>
      <c r="I425" s="36" t="s">
        <v>1817</v>
      </c>
    </row>
    <row r="426" spans="1:9" x14ac:dyDescent="0.25">
      <c r="A426">
        <v>425</v>
      </c>
      <c r="B426" s="39" t="s">
        <v>1996</v>
      </c>
      <c r="C426" s="35" t="s">
        <v>2224</v>
      </c>
      <c r="D426" s="48" t="s">
        <v>2357</v>
      </c>
      <c r="E426" s="36">
        <v>91</v>
      </c>
      <c r="F426" s="36">
        <v>83</v>
      </c>
      <c r="G426" s="36" t="s">
        <v>2589</v>
      </c>
      <c r="H426" s="36" t="s">
        <v>2231</v>
      </c>
      <c r="I426" s="36" t="s">
        <v>1817</v>
      </c>
    </row>
    <row r="427" spans="1:9" x14ac:dyDescent="0.25">
      <c r="A427">
        <v>426</v>
      </c>
      <c r="B427" s="39" t="s">
        <v>1997</v>
      </c>
      <c r="C427" s="35" t="s">
        <v>2224</v>
      </c>
      <c r="D427" s="48" t="s">
        <v>2357</v>
      </c>
      <c r="E427" s="36">
        <v>5</v>
      </c>
      <c r="F427" s="36">
        <v>3</v>
      </c>
      <c r="G427" s="36" t="s">
        <v>2593</v>
      </c>
      <c r="H427" s="36" t="s">
        <v>2230</v>
      </c>
      <c r="I427" s="36" t="s">
        <v>1817</v>
      </c>
    </row>
    <row r="428" spans="1:9" x14ac:dyDescent="0.25">
      <c r="A428">
        <v>427</v>
      </c>
      <c r="B428" s="39" t="s">
        <v>1998</v>
      </c>
      <c r="C428" s="35" t="s">
        <v>2224</v>
      </c>
      <c r="D428" s="48" t="s">
        <v>2357</v>
      </c>
      <c r="E428" s="36">
        <v>15</v>
      </c>
      <c r="F428" s="36">
        <v>11</v>
      </c>
      <c r="G428" s="36" t="s">
        <v>2594</v>
      </c>
      <c r="H428" s="36" t="s">
        <v>2230</v>
      </c>
      <c r="I428" s="36" t="s">
        <v>1817</v>
      </c>
    </row>
    <row r="429" spans="1:9" x14ac:dyDescent="0.25">
      <c r="A429">
        <v>428</v>
      </c>
      <c r="B429" s="39" t="s">
        <v>1999</v>
      </c>
      <c r="C429" s="35" t="s">
        <v>2224</v>
      </c>
      <c r="D429" s="48" t="s">
        <v>2357</v>
      </c>
      <c r="E429" s="36">
        <v>28</v>
      </c>
      <c r="F429" s="36">
        <v>21</v>
      </c>
      <c r="G429" s="36" t="s">
        <v>2595</v>
      </c>
      <c r="H429" s="36" t="s">
        <v>2230</v>
      </c>
      <c r="I429" s="36" t="s">
        <v>1817</v>
      </c>
    </row>
    <row r="430" spans="1:9" x14ac:dyDescent="0.25">
      <c r="A430">
        <v>429</v>
      </c>
      <c r="B430" s="39" t="s">
        <v>2000</v>
      </c>
      <c r="C430" s="35" t="s">
        <v>2224</v>
      </c>
      <c r="D430" s="48" t="s">
        <v>2357</v>
      </c>
      <c r="E430" s="36">
        <v>43</v>
      </c>
      <c r="F430" s="36">
        <v>35</v>
      </c>
      <c r="G430" s="36" t="s">
        <v>2596</v>
      </c>
      <c r="H430" s="36" t="s">
        <v>2230</v>
      </c>
      <c r="I430" s="36" t="s">
        <v>1817</v>
      </c>
    </row>
    <row r="431" spans="1:9" x14ac:dyDescent="0.25">
      <c r="A431">
        <v>430</v>
      </c>
      <c r="B431" s="39" t="s">
        <v>1997</v>
      </c>
      <c r="C431" s="35" t="s">
        <v>2224</v>
      </c>
      <c r="D431" s="48" t="s">
        <v>2357</v>
      </c>
      <c r="E431" s="36">
        <v>13</v>
      </c>
      <c r="F431" s="36">
        <v>9</v>
      </c>
      <c r="G431" s="36" t="s">
        <v>2593</v>
      </c>
      <c r="H431" s="36" t="s">
        <v>2229</v>
      </c>
      <c r="I431" s="36" t="s">
        <v>1817</v>
      </c>
    </row>
    <row r="432" spans="1:9" x14ac:dyDescent="0.25">
      <c r="A432">
        <v>431</v>
      </c>
      <c r="B432" s="39" t="s">
        <v>1998</v>
      </c>
      <c r="C432" s="35" t="s">
        <v>2224</v>
      </c>
      <c r="D432" s="48" t="s">
        <v>2357</v>
      </c>
      <c r="E432" s="36">
        <v>27</v>
      </c>
      <c r="F432" s="36">
        <v>20</v>
      </c>
      <c r="G432" s="36" t="s">
        <v>2597</v>
      </c>
      <c r="H432" s="36" t="s">
        <v>2229</v>
      </c>
      <c r="I432" s="36" t="s">
        <v>1817</v>
      </c>
    </row>
    <row r="433" spans="1:9" x14ac:dyDescent="0.25">
      <c r="A433">
        <v>432</v>
      </c>
      <c r="B433" s="39" t="s">
        <v>1999</v>
      </c>
      <c r="C433" s="35" t="s">
        <v>2224</v>
      </c>
      <c r="D433" s="48" t="s">
        <v>2357</v>
      </c>
      <c r="E433" s="36">
        <v>47</v>
      </c>
      <c r="F433" s="36">
        <v>39</v>
      </c>
      <c r="G433" s="36" t="s">
        <v>2598</v>
      </c>
      <c r="H433" s="36" t="s">
        <v>2229</v>
      </c>
      <c r="I433" s="36" t="s">
        <v>1817</v>
      </c>
    </row>
    <row r="434" spans="1:9" x14ac:dyDescent="0.25">
      <c r="A434">
        <v>433</v>
      </c>
      <c r="B434" s="39" t="s">
        <v>2000</v>
      </c>
      <c r="C434" s="35" t="s">
        <v>2224</v>
      </c>
      <c r="D434" s="48" t="s">
        <v>2357</v>
      </c>
      <c r="E434" s="36">
        <v>67</v>
      </c>
      <c r="F434" s="36">
        <v>59</v>
      </c>
      <c r="G434" s="36" t="s">
        <v>2599</v>
      </c>
      <c r="H434" s="36" t="s">
        <v>2229</v>
      </c>
      <c r="I434" s="36" t="s">
        <v>1817</v>
      </c>
    </row>
    <row r="435" spans="1:9" x14ac:dyDescent="0.25">
      <c r="A435">
        <v>434</v>
      </c>
      <c r="B435" s="39" t="s">
        <v>1997</v>
      </c>
      <c r="C435" s="35" t="s">
        <v>2224</v>
      </c>
      <c r="D435" s="48" t="s">
        <v>2357</v>
      </c>
      <c r="E435" s="36">
        <v>21</v>
      </c>
      <c r="F435" s="36">
        <v>15</v>
      </c>
      <c r="G435" s="36" t="s">
        <v>2593</v>
      </c>
      <c r="H435" s="36" t="s">
        <v>2231</v>
      </c>
      <c r="I435" s="36" t="s">
        <v>1817</v>
      </c>
    </row>
    <row r="436" spans="1:9" x14ac:dyDescent="0.25">
      <c r="A436">
        <v>435</v>
      </c>
      <c r="B436" s="39" t="s">
        <v>1998</v>
      </c>
      <c r="C436" s="35" t="s">
        <v>2224</v>
      </c>
      <c r="D436" s="48" t="s">
        <v>2357</v>
      </c>
      <c r="E436" s="36">
        <v>40</v>
      </c>
      <c r="F436" s="36">
        <v>32</v>
      </c>
      <c r="G436" s="36" t="s">
        <v>2600</v>
      </c>
      <c r="H436" s="36" t="s">
        <v>2231</v>
      </c>
      <c r="I436" s="36" t="s">
        <v>1817</v>
      </c>
    </row>
    <row r="437" spans="1:9" x14ac:dyDescent="0.25">
      <c r="A437">
        <v>436</v>
      </c>
      <c r="B437" s="39" t="s">
        <v>1999</v>
      </c>
      <c r="C437" s="35" t="s">
        <v>2224</v>
      </c>
      <c r="D437" s="48" t="s">
        <v>2357</v>
      </c>
      <c r="E437" s="36">
        <v>64</v>
      </c>
      <c r="F437" s="36">
        <v>56</v>
      </c>
      <c r="G437" s="36" t="s">
        <v>2601</v>
      </c>
      <c r="H437" s="36" t="s">
        <v>2231</v>
      </c>
      <c r="I437" s="36" t="s">
        <v>1817</v>
      </c>
    </row>
    <row r="438" spans="1:9" x14ac:dyDescent="0.25">
      <c r="A438">
        <v>437</v>
      </c>
      <c r="B438" s="39" t="s">
        <v>2000</v>
      </c>
      <c r="C438" s="35" t="s">
        <v>2224</v>
      </c>
      <c r="D438" s="48" t="s">
        <v>2357</v>
      </c>
      <c r="E438" s="36">
        <v>89</v>
      </c>
      <c r="F438" s="36">
        <v>81</v>
      </c>
      <c r="G438" s="36" t="s">
        <v>2602</v>
      </c>
      <c r="H438" s="36" t="s">
        <v>2231</v>
      </c>
      <c r="I438" s="36" t="s">
        <v>1817</v>
      </c>
    </row>
    <row r="439" spans="1:9" x14ac:dyDescent="0.25">
      <c r="A439">
        <v>438</v>
      </c>
      <c r="B439" s="39" t="s">
        <v>2002</v>
      </c>
      <c r="C439" s="35" t="s">
        <v>2224</v>
      </c>
      <c r="D439" s="48" t="s">
        <v>2357</v>
      </c>
      <c r="E439" s="36">
        <v>7</v>
      </c>
      <c r="F439" s="36">
        <v>5</v>
      </c>
      <c r="G439" s="36" t="s">
        <v>2603</v>
      </c>
      <c r="H439" s="36" t="s">
        <v>2230</v>
      </c>
      <c r="I439" s="36" t="s">
        <v>1817</v>
      </c>
    </row>
    <row r="440" spans="1:9" x14ac:dyDescent="0.25">
      <c r="A440">
        <v>439</v>
      </c>
      <c r="B440" s="39" t="s">
        <v>2003</v>
      </c>
      <c r="C440" s="35" t="s">
        <v>2224</v>
      </c>
      <c r="D440" s="48" t="s">
        <v>2357</v>
      </c>
      <c r="E440" s="36">
        <v>14</v>
      </c>
      <c r="F440" s="36">
        <v>10</v>
      </c>
      <c r="G440" s="36" t="s">
        <v>2604</v>
      </c>
      <c r="H440" s="36" t="s">
        <v>2230</v>
      </c>
      <c r="I440" s="36" t="s">
        <v>1817</v>
      </c>
    </row>
    <row r="441" spans="1:9" x14ac:dyDescent="0.25">
      <c r="A441">
        <v>440</v>
      </c>
      <c r="B441" s="39" t="s">
        <v>2005</v>
      </c>
      <c r="C441" s="35" t="s">
        <v>2224</v>
      </c>
      <c r="D441" s="48" t="s">
        <v>2357</v>
      </c>
      <c r="E441" s="36">
        <v>29</v>
      </c>
      <c r="F441" s="36">
        <v>21</v>
      </c>
      <c r="G441" s="36" t="s">
        <v>2605</v>
      </c>
      <c r="H441" s="36" t="s">
        <v>2230</v>
      </c>
      <c r="I441" s="36" t="s">
        <v>1817</v>
      </c>
    </row>
    <row r="442" spans="1:9" x14ac:dyDescent="0.25">
      <c r="A442">
        <v>441</v>
      </c>
      <c r="B442" s="39" t="s">
        <v>2006</v>
      </c>
      <c r="C442" s="35" t="s">
        <v>2224</v>
      </c>
      <c r="D442" s="48" t="s">
        <v>2357</v>
      </c>
      <c r="E442" s="36">
        <v>44</v>
      </c>
      <c r="F442" s="36">
        <v>36</v>
      </c>
      <c r="G442" s="36" t="s">
        <v>2606</v>
      </c>
      <c r="H442" s="36" t="s">
        <v>2230</v>
      </c>
      <c r="I442" s="36" t="s">
        <v>1817</v>
      </c>
    </row>
    <row r="443" spans="1:9" x14ac:dyDescent="0.25">
      <c r="A443">
        <v>442</v>
      </c>
      <c r="B443" s="39" t="s">
        <v>2002</v>
      </c>
      <c r="C443" s="35" t="s">
        <v>2224</v>
      </c>
      <c r="D443" s="48" t="s">
        <v>2357</v>
      </c>
      <c r="E443" s="36">
        <v>14</v>
      </c>
      <c r="F443" s="36">
        <v>10</v>
      </c>
      <c r="G443" s="36" t="s">
        <v>2607</v>
      </c>
      <c r="H443" s="36" t="s">
        <v>2229</v>
      </c>
      <c r="I443" s="36" t="s">
        <v>1817</v>
      </c>
    </row>
    <row r="444" spans="1:9" x14ac:dyDescent="0.25">
      <c r="A444">
        <v>443</v>
      </c>
      <c r="B444" s="39" t="s">
        <v>2003</v>
      </c>
      <c r="C444" s="35" t="s">
        <v>2224</v>
      </c>
      <c r="D444" s="48" t="s">
        <v>2357</v>
      </c>
      <c r="E444" s="36">
        <v>28</v>
      </c>
      <c r="F444" s="36">
        <v>20</v>
      </c>
      <c r="G444" s="36" t="s">
        <v>2608</v>
      </c>
      <c r="H444" s="36" t="s">
        <v>2229</v>
      </c>
      <c r="I444" s="36" t="s">
        <v>1817</v>
      </c>
    </row>
    <row r="445" spans="1:9" x14ac:dyDescent="0.25">
      <c r="A445">
        <v>444</v>
      </c>
      <c r="B445" s="39" t="s">
        <v>2005</v>
      </c>
      <c r="C445" s="35" t="s">
        <v>2224</v>
      </c>
      <c r="D445" s="48" t="s">
        <v>2357</v>
      </c>
      <c r="E445" s="36">
        <v>48</v>
      </c>
      <c r="F445" s="36">
        <v>40</v>
      </c>
      <c r="G445" s="36" t="s">
        <v>2609</v>
      </c>
      <c r="H445" s="36" t="s">
        <v>2229</v>
      </c>
      <c r="I445" s="36" t="s">
        <v>1817</v>
      </c>
    </row>
    <row r="446" spans="1:9" x14ac:dyDescent="0.25">
      <c r="A446">
        <v>445</v>
      </c>
      <c r="B446" s="39" t="s">
        <v>2006</v>
      </c>
      <c r="C446" s="35" t="s">
        <v>2224</v>
      </c>
      <c r="D446" s="48" t="s">
        <v>2357</v>
      </c>
      <c r="E446" s="36">
        <v>68</v>
      </c>
      <c r="F446" s="36">
        <v>60</v>
      </c>
      <c r="G446" s="36" t="s">
        <v>2610</v>
      </c>
      <c r="H446" s="36" t="s">
        <v>2229</v>
      </c>
      <c r="I446" s="36" t="s">
        <v>1817</v>
      </c>
    </row>
    <row r="447" spans="1:9" x14ac:dyDescent="0.25">
      <c r="A447">
        <v>446</v>
      </c>
      <c r="B447" s="39" t="s">
        <v>2002</v>
      </c>
      <c r="C447" s="35" t="s">
        <v>2224</v>
      </c>
      <c r="D447" s="48" t="s">
        <v>2357</v>
      </c>
      <c r="E447" s="36">
        <v>23</v>
      </c>
      <c r="F447" s="36">
        <v>17</v>
      </c>
      <c r="G447" s="36" t="s">
        <v>2611</v>
      </c>
      <c r="H447" s="36" t="s">
        <v>2231</v>
      </c>
      <c r="I447" s="36" t="s">
        <v>1817</v>
      </c>
    </row>
    <row r="448" spans="1:9" x14ac:dyDescent="0.25">
      <c r="A448">
        <v>447</v>
      </c>
      <c r="B448" s="39" t="s">
        <v>2003</v>
      </c>
      <c r="C448" s="35" t="s">
        <v>2224</v>
      </c>
      <c r="D448" s="48" t="s">
        <v>2357</v>
      </c>
      <c r="E448" s="36">
        <v>41</v>
      </c>
      <c r="F448" s="36">
        <v>33</v>
      </c>
      <c r="G448" s="36" t="s">
        <v>2612</v>
      </c>
      <c r="H448" s="36" t="s">
        <v>2231</v>
      </c>
      <c r="I448" s="36" t="s">
        <v>1817</v>
      </c>
    </row>
    <row r="449" spans="1:9" x14ac:dyDescent="0.25">
      <c r="A449">
        <v>448</v>
      </c>
      <c r="B449" s="39" t="s">
        <v>2005</v>
      </c>
      <c r="C449" s="35" t="s">
        <v>2224</v>
      </c>
      <c r="D449" s="48" t="s">
        <v>2357</v>
      </c>
      <c r="E449" s="36">
        <v>65</v>
      </c>
      <c r="F449" s="36">
        <v>57</v>
      </c>
      <c r="G449" s="36" t="s">
        <v>2613</v>
      </c>
      <c r="H449" s="36" t="s">
        <v>2231</v>
      </c>
      <c r="I449" s="36" t="s">
        <v>1817</v>
      </c>
    </row>
    <row r="450" spans="1:9" x14ac:dyDescent="0.25">
      <c r="A450">
        <v>449</v>
      </c>
      <c r="B450" s="39" t="s">
        <v>2006</v>
      </c>
      <c r="C450" s="35" t="s">
        <v>2224</v>
      </c>
      <c r="D450" s="48" t="s">
        <v>2357</v>
      </c>
      <c r="E450" s="36">
        <v>90</v>
      </c>
      <c r="F450" s="36">
        <v>82</v>
      </c>
      <c r="G450" s="36" t="s">
        <v>2614</v>
      </c>
      <c r="H450" s="36" t="s">
        <v>2231</v>
      </c>
      <c r="I450" s="36" t="s">
        <v>1817</v>
      </c>
    </row>
    <row r="451" spans="1:9" x14ac:dyDescent="0.25">
      <c r="A451">
        <v>450</v>
      </c>
      <c r="B451" s="39" t="s">
        <v>2007</v>
      </c>
      <c r="C451" s="35" t="s">
        <v>2224</v>
      </c>
      <c r="D451" s="48" t="s">
        <v>2357</v>
      </c>
      <c r="E451" s="36">
        <v>1</v>
      </c>
      <c r="F451" s="36">
        <v>1</v>
      </c>
      <c r="G451" s="36" t="s">
        <v>2615</v>
      </c>
      <c r="H451" s="36" t="s">
        <v>2230</v>
      </c>
      <c r="I451" s="36" t="s">
        <v>1817</v>
      </c>
    </row>
    <row r="452" spans="1:9" x14ac:dyDescent="0.25">
      <c r="A452">
        <v>451</v>
      </c>
      <c r="B452" s="39" t="s">
        <v>2008</v>
      </c>
      <c r="C452" s="35" t="s">
        <v>2224</v>
      </c>
      <c r="D452" s="48" t="s">
        <v>2357</v>
      </c>
      <c r="E452" s="36">
        <v>12</v>
      </c>
      <c r="F452" s="36">
        <v>9</v>
      </c>
      <c r="G452" s="36" t="s">
        <v>2616</v>
      </c>
      <c r="H452" s="36" t="s">
        <v>2230</v>
      </c>
      <c r="I452" s="36" t="s">
        <v>1817</v>
      </c>
    </row>
    <row r="453" spans="1:9" x14ac:dyDescent="0.25">
      <c r="A453">
        <v>452</v>
      </c>
      <c r="B453" s="39" t="s">
        <v>2010</v>
      </c>
      <c r="C453" s="35" t="s">
        <v>2224</v>
      </c>
      <c r="D453" s="48" t="s">
        <v>2357</v>
      </c>
      <c r="E453" s="36">
        <v>27</v>
      </c>
      <c r="F453" s="36">
        <v>20</v>
      </c>
      <c r="G453" s="36" t="s">
        <v>2617</v>
      </c>
      <c r="H453" s="36" t="s">
        <v>2230</v>
      </c>
      <c r="I453" s="36" t="s">
        <v>1817</v>
      </c>
    </row>
    <row r="454" spans="1:9" x14ac:dyDescent="0.25">
      <c r="A454">
        <v>453</v>
      </c>
      <c r="B454" s="39" t="s">
        <v>2011</v>
      </c>
      <c r="C454" s="35" t="s">
        <v>2224</v>
      </c>
      <c r="D454" s="48" t="s">
        <v>2357</v>
      </c>
      <c r="E454" s="36">
        <v>42</v>
      </c>
      <c r="F454" s="36">
        <v>34</v>
      </c>
      <c r="G454" s="36" t="s">
        <v>2618</v>
      </c>
      <c r="H454" s="36" t="s">
        <v>2230</v>
      </c>
      <c r="I454" s="36" t="s">
        <v>1817</v>
      </c>
    </row>
    <row r="455" spans="1:9" x14ac:dyDescent="0.25">
      <c r="A455">
        <v>454</v>
      </c>
      <c r="B455" s="39" t="s">
        <v>2007</v>
      </c>
      <c r="C455" s="35" t="s">
        <v>2224</v>
      </c>
      <c r="D455" s="48" t="s">
        <v>2357</v>
      </c>
      <c r="E455" s="36">
        <v>9</v>
      </c>
      <c r="F455" s="36">
        <v>6</v>
      </c>
      <c r="G455" s="36" t="s">
        <v>2619</v>
      </c>
      <c r="H455" s="36" t="s">
        <v>2229</v>
      </c>
      <c r="I455" s="36" t="s">
        <v>1817</v>
      </c>
    </row>
    <row r="456" spans="1:9" x14ac:dyDescent="0.25">
      <c r="A456">
        <v>455</v>
      </c>
      <c r="B456" s="39" t="s">
        <v>2008</v>
      </c>
      <c r="C456" s="35" t="s">
        <v>2224</v>
      </c>
      <c r="D456" s="48" t="s">
        <v>2357</v>
      </c>
      <c r="E456" s="36">
        <v>26</v>
      </c>
      <c r="F456" s="36">
        <v>19</v>
      </c>
      <c r="G456" s="36" t="s">
        <v>2620</v>
      </c>
      <c r="H456" s="36" t="s">
        <v>2229</v>
      </c>
      <c r="I456" s="36" t="s">
        <v>1817</v>
      </c>
    </row>
    <row r="457" spans="1:9" x14ac:dyDescent="0.25">
      <c r="A457">
        <v>456</v>
      </c>
      <c r="B457" s="39" t="s">
        <v>2010</v>
      </c>
      <c r="C457" s="35" t="s">
        <v>2224</v>
      </c>
      <c r="D457" s="48" t="s">
        <v>2357</v>
      </c>
      <c r="E457" s="36">
        <v>46</v>
      </c>
      <c r="F457" s="36">
        <v>38</v>
      </c>
      <c r="G457" s="36" t="s">
        <v>2621</v>
      </c>
      <c r="H457" s="36" t="s">
        <v>2229</v>
      </c>
      <c r="I457" s="36" t="s">
        <v>1817</v>
      </c>
    </row>
    <row r="458" spans="1:9" x14ac:dyDescent="0.25">
      <c r="A458">
        <v>457</v>
      </c>
      <c r="B458" s="39" t="s">
        <v>2011</v>
      </c>
      <c r="C458" s="35" t="s">
        <v>2224</v>
      </c>
      <c r="D458" s="48" t="s">
        <v>2357</v>
      </c>
      <c r="E458" s="36">
        <v>66</v>
      </c>
      <c r="F458" s="36">
        <v>58</v>
      </c>
      <c r="G458" s="36" t="s">
        <v>2622</v>
      </c>
      <c r="H458" s="36" t="s">
        <v>2229</v>
      </c>
      <c r="I458" s="36" t="s">
        <v>1817</v>
      </c>
    </row>
    <row r="459" spans="1:9" x14ac:dyDescent="0.25">
      <c r="A459">
        <v>458</v>
      </c>
      <c r="B459" s="39" t="s">
        <v>2007</v>
      </c>
      <c r="C459" s="35" t="s">
        <v>2224</v>
      </c>
      <c r="D459" s="48" t="s">
        <v>2357</v>
      </c>
      <c r="E459" s="36">
        <v>18</v>
      </c>
      <c r="F459" s="36">
        <v>13</v>
      </c>
      <c r="G459" s="36" t="s">
        <v>2623</v>
      </c>
      <c r="H459" s="36" t="s">
        <v>2231</v>
      </c>
      <c r="I459" s="36" t="s">
        <v>1817</v>
      </c>
    </row>
    <row r="460" spans="1:9" x14ac:dyDescent="0.25">
      <c r="A460">
        <v>459</v>
      </c>
      <c r="B460" s="39" t="s">
        <v>2008</v>
      </c>
      <c r="C460" s="35" t="s">
        <v>2224</v>
      </c>
      <c r="D460" s="48" t="s">
        <v>2357</v>
      </c>
      <c r="E460" s="36">
        <v>39</v>
      </c>
      <c r="F460" s="36">
        <v>31</v>
      </c>
      <c r="G460" s="36" t="s">
        <v>2624</v>
      </c>
      <c r="H460" s="36" t="s">
        <v>2231</v>
      </c>
      <c r="I460" s="36" t="s">
        <v>1817</v>
      </c>
    </row>
    <row r="461" spans="1:9" x14ac:dyDescent="0.25">
      <c r="A461">
        <v>460</v>
      </c>
      <c r="B461" s="39" t="s">
        <v>2010</v>
      </c>
      <c r="C461" s="35" t="s">
        <v>2224</v>
      </c>
      <c r="D461" s="48" t="s">
        <v>2357</v>
      </c>
      <c r="E461" s="36">
        <v>63</v>
      </c>
      <c r="F461" s="36">
        <v>55</v>
      </c>
      <c r="G461" s="36" t="s">
        <v>2625</v>
      </c>
      <c r="H461" s="36" t="s">
        <v>2231</v>
      </c>
      <c r="I461" s="36" t="s">
        <v>1817</v>
      </c>
    </row>
    <row r="462" spans="1:9" x14ac:dyDescent="0.25">
      <c r="A462">
        <v>461</v>
      </c>
      <c r="B462" s="39" t="s">
        <v>2011</v>
      </c>
      <c r="C462" s="35" t="s">
        <v>2224</v>
      </c>
      <c r="D462" s="48" t="s">
        <v>2357</v>
      </c>
      <c r="E462" s="36">
        <v>88</v>
      </c>
      <c r="F462" s="36">
        <v>80</v>
      </c>
      <c r="G462" s="36" t="s">
        <v>2622</v>
      </c>
      <c r="H462" s="36" t="s">
        <v>2231</v>
      </c>
      <c r="I462" s="36" t="s">
        <v>1817</v>
      </c>
    </row>
    <row r="463" spans="1:9" x14ac:dyDescent="0.25">
      <c r="A463">
        <v>462</v>
      </c>
      <c r="B463" s="39" t="s">
        <v>1879</v>
      </c>
      <c r="C463" s="35" t="s">
        <v>2224</v>
      </c>
      <c r="D463" s="49" t="s">
        <v>2356</v>
      </c>
      <c r="E463" s="36">
        <v>1</v>
      </c>
      <c r="F463" s="36">
        <v>1</v>
      </c>
      <c r="G463" s="36" t="s">
        <v>2458</v>
      </c>
      <c r="H463" s="36" t="s">
        <v>2852</v>
      </c>
      <c r="I463" s="36" t="s">
        <v>2853</v>
      </c>
    </row>
    <row r="464" spans="1:9" x14ac:dyDescent="0.25">
      <c r="A464">
        <v>463</v>
      </c>
      <c r="B464" s="39" t="s">
        <v>1895</v>
      </c>
      <c r="C464" s="35" t="s">
        <v>2224</v>
      </c>
      <c r="D464" s="49" t="s">
        <v>2356</v>
      </c>
      <c r="E464" s="36">
        <v>1</v>
      </c>
      <c r="F464" s="36">
        <v>1</v>
      </c>
      <c r="G464" s="36" t="s">
        <v>2485</v>
      </c>
      <c r="H464" s="36" t="s">
        <v>2860</v>
      </c>
      <c r="I464" s="36" t="s">
        <v>1817</v>
      </c>
    </row>
    <row r="465" spans="1:9" x14ac:dyDescent="0.25">
      <c r="A465">
        <v>464</v>
      </c>
      <c r="B465" s="39" t="s">
        <v>1835</v>
      </c>
      <c r="C465" s="35" t="s">
        <v>2224</v>
      </c>
      <c r="D465" s="49" t="s">
        <v>2356</v>
      </c>
      <c r="E465" s="36">
        <v>1</v>
      </c>
      <c r="F465" s="36">
        <v>1</v>
      </c>
      <c r="G465" s="36" t="s">
        <v>2496</v>
      </c>
      <c r="H465" s="36" t="s">
        <v>2860</v>
      </c>
      <c r="I465" s="36" t="s">
        <v>1817</v>
      </c>
    </row>
    <row r="466" spans="1:9" x14ac:dyDescent="0.25">
      <c r="A466">
        <v>465</v>
      </c>
      <c r="B466" s="39" t="s">
        <v>1902</v>
      </c>
      <c r="C466" s="35" t="s">
        <v>2224</v>
      </c>
      <c r="D466" s="49" t="s">
        <v>2356</v>
      </c>
      <c r="E466" s="36">
        <v>1</v>
      </c>
      <c r="F466" s="36">
        <v>1</v>
      </c>
      <c r="G466" s="36" t="s">
        <v>2507</v>
      </c>
      <c r="H466" s="36" t="s">
        <v>2860</v>
      </c>
      <c r="I466" s="36" t="s">
        <v>1817</v>
      </c>
    </row>
    <row r="467" spans="1:9" x14ac:dyDescent="0.25">
      <c r="A467">
        <v>466</v>
      </c>
      <c r="B467" s="39" t="s">
        <v>1908</v>
      </c>
      <c r="C467" s="35" t="s">
        <v>2224</v>
      </c>
      <c r="D467" s="49" t="s">
        <v>2356</v>
      </c>
      <c r="E467" s="36">
        <v>1</v>
      </c>
      <c r="F467" s="36">
        <v>1</v>
      </c>
      <c r="G467" s="36" t="s">
        <v>2518</v>
      </c>
      <c r="H467" s="36" t="s">
        <v>2860</v>
      </c>
      <c r="I467" s="36" t="s">
        <v>1817</v>
      </c>
    </row>
    <row r="468" spans="1:9" x14ac:dyDescent="0.25">
      <c r="A468">
        <v>467</v>
      </c>
      <c r="B468" s="39" t="s">
        <v>1830</v>
      </c>
      <c r="C468" s="35" t="s">
        <v>2224</v>
      </c>
      <c r="D468" s="49" t="s">
        <v>2356</v>
      </c>
      <c r="E468" s="36">
        <v>50</v>
      </c>
      <c r="F468" s="36">
        <v>43</v>
      </c>
      <c r="G468" s="36" t="s">
        <v>2382</v>
      </c>
      <c r="H468" s="36" t="s">
        <v>1776</v>
      </c>
      <c r="I468" s="36" t="s">
        <v>1817</v>
      </c>
    </row>
    <row r="469" spans="1:9" x14ac:dyDescent="0.25">
      <c r="A469">
        <v>468</v>
      </c>
      <c r="B469" s="39" t="s">
        <v>1849</v>
      </c>
      <c r="C469" s="35" t="s">
        <v>2224</v>
      </c>
      <c r="D469" s="49" t="s">
        <v>2356</v>
      </c>
      <c r="E469" s="36">
        <v>56</v>
      </c>
      <c r="F469" s="36">
        <v>48</v>
      </c>
      <c r="G469" s="36" t="s">
        <v>2396</v>
      </c>
      <c r="H469" s="36" t="s">
        <v>283</v>
      </c>
      <c r="I469" s="36" t="s">
        <v>2847</v>
      </c>
    </row>
    <row r="470" spans="1:9" x14ac:dyDescent="0.25">
      <c r="A470">
        <v>469</v>
      </c>
      <c r="B470" s="39" t="s">
        <v>2032</v>
      </c>
      <c r="C470" s="35" t="s">
        <v>2223</v>
      </c>
      <c r="D470" s="49" t="s">
        <v>2356</v>
      </c>
      <c r="E470" s="36">
        <v>7</v>
      </c>
      <c r="F470" s="36">
        <v>5</v>
      </c>
      <c r="G470" s="36" t="s">
        <v>2626</v>
      </c>
      <c r="H470" s="36" t="s">
        <v>2890</v>
      </c>
      <c r="I470" s="36" t="s">
        <v>1817</v>
      </c>
    </row>
    <row r="471" spans="1:9" x14ac:dyDescent="0.25">
      <c r="A471">
        <v>470</v>
      </c>
      <c r="B471" s="39" t="s">
        <v>2033</v>
      </c>
      <c r="C471" s="35" t="s">
        <v>2223</v>
      </c>
      <c r="D471" s="49" t="s">
        <v>2356</v>
      </c>
      <c r="E471" s="36">
        <v>18</v>
      </c>
      <c r="F471" s="36">
        <v>13</v>
      </c>
      <c r="G471" s="36" t="s">
        <v>2627</v>
      </c>
      <c r="H471" s="36" t="s">
        <v>2891</v>
      </c>
      <c r="I471" s="36" t="s">
        <v>1817</v>
      </c>
    </row>
    <row r="472" spans="1:9" x14ac:dyDescent="0.25">
      <c r="A472">
        <v>471</v>
      </c>
      <c r="B472" s="39" t="s">
        <v>2034</v>
      </c>
      <c r="C472" s="35" t="s">
        <v>2223</v>
      </c>
      <c r="D472" s="49" t="s">
        <v>2356</v>
      </c>
      <c r="E472" s="36">
        <v>26</v>
      </c>
      <c r="F472" s="36">
        <v>19</v>
      </c>
      <c r="G472" s="36" t="s">
        <v>2628</v>
      </c>
      <c r="H472" s="36" t="s">
        <v>2858</v>
      </c>
      <c r="I472" s="36" t="s">
        <v>1817</v>
      </c>
    </row>
    <row r="473" spans="1:9" x14ac:dyDescent="0.25">
      <c r="A473">
        <v>472</v>
      </c>
      <c r="B473" s="39" t="s">
        <v>2035</v>
      </c>
      <c r="C473" s="35" t="s">
        <v>2223</v>
      </c>
      <c r="D473" s="49" t="s">
        <v>2356</v>
      </c>
      <c r="E473" s="36">
        <v>35</v>
      </c>
      <c r="F473" s="36">
        <v>26</v>
      </c>
      <c r="G473" s="36" t="s">
        <v>2629</v>
      </c>
      <c r="H473" s="36" t="s">
        <v>2858</v>
      </c>
      <c r="I473" s="36" t="s">
        <v>1817</v>
      </c>
    </row>
    <row r="474" spans="1:9" x14ac:dyDescent="0.25">
      <c r="A474">
        <v>473</v>
      </c>
      <c r="B474" s="39" t="s">
        <v>2036</v>
      </c>
      <c r="C474" s="35" t="s">
        <v>2223</v>
      </c>
      <c r="D474" s="48" t="s">
        <v>2357</v>
      </c>
      <c r="E474" s="36">
        <v>45</v>
      </c>
      <c r="F474" s="36">
        <v>37</v>
      </c>
      <c r="G474" s="36" t="s">
        <v>2630</v>
      </c>
      <c r="H474" s="36" t="s">
        <v>2858</v>
      </c>
      <c r="I474" s="36" t="s">
        <v>1817</v>
      </c>
    </row>
    <row r="475" spans="1:9" x14ac:dyDescent="0.25">
      <c r="A475">
        <v>474</v>
      </c>
      <c r="B475" s="39" t="s">
        <v>2033</v>
      </c>
      <c r="C475" s="35" t="s">
        <v>2223</v>
      </c>
      <c r="D475" s="49" t="s">
        <v>2356</v>
      </c>
      <c r="E475" s="36">
        <v>24</v>
      </c>
      <c r="F475" s="36">
        <v>18</v>
      </c>
      <c r="G475" s="36" t="s">
        <v>2627</v>
      </c>
      <c r="H475" s="36" t="s">
        <v>2892</v>
      </c>
      <c r="I475" s="36" t="s">
        <v>1817</v>
      </c>
    </row>
    <row r="476" spans="1:9" x14ac:dyDescent="0.25">
      <c r="A476">
        <v>475</v>
      </c>
      <c r="B476" s="39" t="s">
        <v>2034</v>
      </c>
      <c r="C476" s="35" t="s">
        <v>2223</v>
      </c>
      <c r="D476" s="49" t="s">
        <v>2356</v>
      </c>
      <c r="E476" s="36">
        <v>32</v>
      </c>
      <c r="F476" s="36">
        <v>24</v>
      </c>
      <c r="G476" s="36" t="s">
        <v>2628</v>
      </c>
      <c r="H476" s="36" t="s">
        <v>2892</v>
      </c>
      <c r="I476" s="36" t="s">
        <v>1817</v>
      </c>
    </row>
    <row r="477" spans="1:9" x14ac:dyDescent="0.25">
      <c r="A477">
        <v>476</v>
      </c>
      <c r="B477" s="39" t="s">
        <v>2035</v>
      </c>
      <c r="C477" s="35" t="s">
        <v>2223</v>
      </c>
      <c r="D477" s="49" t="s">
        <v>2356</v>
      </c>
      <c r="E477" s="36">
        <v>41</v>
      </c>
      <c r="F477" s="36">
        <v>33</v>
      </c>
      <c r="G477" s="36" t="s">
        <v>2631</v>
      </c>
      <c r="H477" s="36" t="s">
        <v>2892</v>
      </c>
      <c r="I477" s="36" t="s">
        <v>1817</v>
      </c>
    </row>
    <row r="478" spans="1:9" x14ac:dyDescent="0.25">
      <c r="A478">
        <v>477</v>
      </c>
      <c r="B478" s="39" t="s">
        <v>2037</v>
      </c>
      <c r="C478" s="35" t="s">
        <v>2223</v>
      </c>
      <c r="D478" s="48" t="s">
        <v>2357</v>
      </c>
      <c r="E478" s="36">
        <v>51</v>
      </c>
      <c r="F478" s="36">
        <v>43</v>
      </c>
      <c r="G478" s="36" t="s">
        <v>2632</v>
      </c>
      <c r="H478" s="36" t="s">
        <v>2892</v>
      </c>
      <c r="I478" s="36" t="s">
        <v>1817</v>
      </c>
    </row>
    <row r="479" spans="1:9" x14ac:dyDescent="0.25">
      <c r="A479">
        <v>478</v>
      </c>
      <c r="B479" s="39" t="s">
        <v>2038</v>
      </c>
      <c r="C479" s="35" t="s">
        <v>2223</v>
      </c>
      <c r="D479" s="49" t="s">
        <v>2356</v>
      </c>
      <c r="E479" s="36">
        <v>7</v>
      </c>
      <c r="F479" s="36">
        <v>5</v>
      </c>
      <c r="G479" s="36" t="s">
        <v>2633</v>
      </c>
      <c r="H479" s="36" t="s">
        <v>2893</v>
      </c>
      <c r="I479" s="36" t="s">
        <v>1817</v>
      </c>
    </row>
    <row r="480" spans="1:9" x14ac:dyDescent="0.25">
      <c r="A480">
        <v>479</v>
      </c>
      <c r="B480" s="39" t="s">
        <v>2039</v>
      </c>
      <c r="C480" s="35" t="s">
        <v>2223</v>
      </c>
      <c r="D480" s="49" t="s">
        <v>2356</v>
      </c>
      <c r="E480" s="36">
        <v>18</v>
      </c>
      <c r="F480" s="36">
        <v>12</v>
      </c>
      <c r="G480" s="36" t="s">
        <v>2634</v>
      </c>
      <c r="H480" s="36" t="s">
        <v>2894</v>
      </c>
      <c r="I480" s="36" t="s">
        <v>1817</v>
      </c>
    </row>
    <row r="481" spans="1:9" x14ac:dyDescent="0.25">
      <c r="A481">
        <v>480</v>
      </c>
      <c r="B481" s="39" t="s">
        <v>2040</v>
      </c>
      <c r="C481" s="35" t="s">
        <v>2223</v>
      </c>
      <c r="D481" s="49" t="s">
        <v>2356</v>
      </c>
      <c r="E481" s="36">
        <v>26</v>
      </c>
      <c r="F481" s="36">
        <v>19</v>
      </c>
      <c r="G481" s="36" t="s">
        <v>2635</v>
      </c>
      <c r="H481" s="36" t="s">
        <v>2895</v>
      </c>
      <c r="I481" s="36" t="s">
        <v>1817</v>
      </c>
    </row>
    <row r="482" spans="1:9" x14ac:dyDescent="0.25">
      <c r="A482">
        <v>481</v>
      </c>
      <c r="B482" s="39" t="s">
        <v>2041</v>
      </c>
      <c r="C482" s="35" t="s">
        <v>2223</v>
      </c>
      <c r="D482" s="48" t="s">
        <v>2357</v>
      </c>
      <c r="E482" s="36">
        <v>42</v>
      </c>
      <c r="F482" s="36">
        <v>35</v>
      </c>
      <c r="G482" s="36" t="s">
        <v>2636</v>
      </c>
      <c r="H482" s="36" t="s">
        <v>2895</v>
      </c>
      <c r="I482" s="36" t="s">
        <v>1817</v>
      </c>
    </row>
    <row r="483" spans="1:9" x14ac:dyDescent="0.25">
      <c r="A483">
        <v>482</v>
      </c>
      <c r="B483" s="39" t="s">
        <v>2039</v>
      </c>
      <c r="C483" s="35" t="s">
        <v>2223</v>
      </c>
      <c r="D483" s="49" t="s">
        <v>2356</v>
      </c>
      <c r="E483" s="36">
        <v>24</v>
      </c>
      <c r="F483" s="36">
        <v>18</v>
      </c>
      <c r="G483" s="36" t="s">
        <v>2634</v>
      </c>
      <c r="H483" s="36" t="s">
        <v>2892</v>
      </c>
      <c r="I483" s="36" t="s">
        <v>1817</v>
      </c>
    </row>
    <row r="484" spans="1:9" x14ac:dyDescent="0.25">
      <c r="A484">
        <v>483</v>
      </c>
      <c r="B484" s="39" t="s">
        <v>2040</v>
      </c>
      <c r="C484" s="35" t="s">
        <v>2223</v>
      </c>
      <c r="D484" s="49" t="s">
        <v>2356</v>
      </c>
      <c r="E484" s="36">
        <v>32</v>
      </c>
      <c r="F484" s="36">
        <v>24</v>
      </c>
      <c r="G484" s="36" t="s">
        <v>2635</v>
      </c>
      <c r="H484" s="36" t="s">
        <v>2892</v>
      </c>
      <c r="I484" s="36" t="s">
        <v>1817</v>
      </c>
    </row>
    <row r="485" spans="1:9" x14ac:dyDescent="0.25">
      <c r="A485">
        <v>484</v>
      </c>
      <c r="B485" s="39" t="s">
        <v>2041</v>
      </c>
      <c r="C485" s="35" t="s">
        <v>2223</v>
      </c>
      <c r="D485" s="48" t="s">
        <v>2357</v>
      </c>
      <c r="E485" s="36">
        <v>41</v>
      </c>
      <c r="F485" s="36">
        <v>33</v>
      </c>
      <c r="G485" s="36" t="s">
        <v>2636</v>
      </c>
      <c r="H485" s="36" t="s">
        <v>2892</v>
      </c>
      <c r="I485" s="36" t="s">
        <v>1817</v>
      </c>
    </row>
    <row r="486" spans="1:9" x14ac:dyDescent="0.25">
      <c r="A486">
        <v>485</v>
      </c>
      <c r="B486" s="39" t="s">
        <v>2042</v>
      </c>
      <c r="C486" s="35" t="s">
        <v>2223</v>
      </c>
      <c r="D486" s="49" t="s">
        <v>2356</v>
      </c>
      <c r="E486" s="36">
        <v>25</v>
      </c>
      <c r="F486" s="36">
        <v>18</v>
      </c>
      <c r="G486" s="36" t="s">
        <v>2309</v>
      </c>
      <c r="H486" s="36" t="s">
        <v>2896</v>
      </c>
      <c r="I486" s="36" t="s">
        <v>1817</v>
      </c>
    </row>
    <row r="487" spans="1:9" x14ac:dyDescent="0.25">
      <c r="A487">
        <v>486</v>
      </c>
      <c r="B487" s="39" t="s">
        <v>2044</v>
      </c>
      <c r="C487" s="35" t="s">
        <v>2223</v>
      </c>
      <c r="D487" s="49" t="s">
        <v>2356</v>
      </c>
      <c r="E487" s="36">
        <v>14</v>
      </c>
      <c r="F487" s="36">
        <v>10</v>
      </c>
      <c r="G487" s="36" t="s">
        <v>2637</v>
      </c>
      <c r="H487" s="36" t="s">
        <v>2897</v>
      </c>
      <c r="I487" s="36" t="s">
        <v>1817</v>
      </c>
    </row>
    <row r="488" spans="1:9" x14ac:dyDescent="0.25">
      <c r="A488">
        <v>487</v>
      </c>
      <c r="B488" s="39" t="s">
        <v>2045</v>
      </c>
      <c r="C488" s="35" t="s">
        <v>2223</v>
      </c>
      <c r="D488" s="49" t="s">
        <v>2356</v>
      </c>
      <c r="E488" s="36">
        <v>21</v>
      </c>
      <c r="F488" s="36">
        <v>15</v>
      </c>
      <c r="G488" s="36" t="s">
        <v>2638</v>
      </c>
      <c r="H488" s="36" t="s">
        <v>2897</v>
      </c>
      <c r="I488" s="36" t="s">
        <v>1817</v>
      </c>
    </row>
    <row r="489" spans="1:9" x14ac:dyDescent="0.25">
      <c r="A489">
        <v>488</v>
      </c>
      <c r="B489" s="39" t="s">
        <v>2046</v>
      </c>
      <c r="C489" s="35" t="s">
        <v>2223</v>
      </c>
      <c r="D489" s="49" t="s">
        <v>2356</v>
      </c>
      <c r="E489" s="36">
        <v>34</v>
      </c>
      <c r="F489" s="36">
        <v>26</v>
      </c>
      <c r="G489" s="36" t="s">
        <v>2639</v>
      </c>
      <c r="H489" s="36" t="s">
        <v>2892</v>
      </c>
      <c r="I489" s="36" t="s">
        <v>1817</v>
      </c>
    </row>
    <row r="490" spans="1:9" x14ac:dyDescent="0.25">
      <c r="A490">
        <v>489</v>
      </c>
      <c r="B490" s="39" t="s">
        <v>2047</v>
      </c>
      <c r="C490" s="35" t="s">
        <v>2223</v>
      </c>
      <c r="D490" s="48" t="s">
        <v>2357</v>
      </c>
      <c r="E490" s="36">
        <v>47</v>
      </c>
      <c r="F490" s="36">
        <v>39</v>
      </c>
      <c r="G490" s="36" t="s">
        <v>2640</v>
      </c>
      <c r="H490" s="36" t="s">
        <v>2892</v>
      </c>
      <c r="I490" s="36" t="s">
        <v>1817</v>
      </c>
    </row>
    <row r="491" spans="1:9" x14ac:dyDescent="0.25">
      <c r="A491">
        <v>490</v>
      </c>
      <c r="B491" s="39" t="s">
        <v>2048</v>
      </c>
      <c r="C491" s="35" t="s">
        <v>2223</v>
      </c>
      <c r="D491" s="49" t="s">
        <v>2356</v>
      </c>
      <c r="E491" s="36">
        <v>37</v>
      </c>
      <c r="F491" s="36">
        <v>29</v>
      </c>
      <c r="G491" s="36" t="s">
        <v>2641</v>
      </c>
      <c r="H491" s="36" t="s">
        <v>2232</v>
      </c>
      <c r="I491" s="36" t="s">
        <v>1817</v>
      </c>
    </row>
    <row r="492" spans="1:9" x14ac:dyDescent="0.25">
      <c r="A492">
        <v>491</v>
      </c>
      <c r="B492" s="39" t="s">
        <v>2049</v>
      </c>
      <c r="C492" s="35" t="s">
        <v>2223</v>
      </c>
      <c r="D492" s="49" t="s">
        <v>2356</v>
      </c>
      <c r="E492" s="36">
        <v>5</v>
      </c>
      <c r="F492" s="36">
        <v>3</v>
      </c>
      <c r="G492" s="36" t="s">
        <v>2642</v>
      </c>
      <c r="H492" s="36" t="s">
        <v>283</v>
      </c>
      <c r="I492" s="36" t="s">
        <v>2864</v>
      </c>
    </row>
    <row r="493" spans="1:9" x14ac:dyDescent="0.25">
      <c r="A493">
        <v>492</v>
      </c>
      <c r="B493" s="39" t="s">
        <v>2050</v>
      </c>
      <c r="C493" s="35" t="s">
        <v>2223</v>
      </c>
      <c r="D493" s="49" t="s">
        <v>2356</v>
      </c>
      <c r="E493" s="36">
        <v>25</v>
      </c>
      <c r="F493" s="36">
        <v>17</v>
      </c>
      <c r="G493" s="36" t="s">
        <v>2643</v>
      </c>
      <c r="H493" s="36" t="s">
        <v>283</v>
      </c>
      <c r="I493" s="36" t="s">
        <v>2864</v>
      </c>
    </row>
    <row r="494" spans="1:9" x14ac:dyDescent="0.25">
      <c r="A494">
        <v>493</v>
      </c>
      <c r="B494" s="39" t="s">
        <v>2051</v>
      </c>
      <c r="C494" s="35" t="s">
        <v>2223</v>
      </c>
      <c r="D494" s="49" t="s">
        <v>2356</v>
      </c>
      <c r="E494" s="36">
        <v>34</v>
      </c>
      <c r="F494" s="36">
        <v>26</v>
      </c>
      <c r="G494" s="36" t="s">
        <v>2644</v>
      </c>
      <c r="H494" s="36" t="s">
        <v>2238</v>
      </c>
      <c r="I494" s="36" t="s">
        <v>2898</v>
      </c>
    </row>
    <row r="495" spans="1:9" x14ac:dyDescent="0.25">
      <c r="A495">
        <v>494</v>
      </c>
      <c r="B495" s="39" t="s">
        <v>2052</v>
      </c>
      <c r="C495" s="35" t="s">
        <v>2223</v>
      </c>
      <c r="D495" s="49" t="s">
        <v>2356</v>
      </c>
      <c r="E495" s="36">
        <v>46</v>
      </c>
      <c r="F495" s="36">
        <v>38</v>
      </c>
      <c r="G495" s="36" t="s">
        <v>2645</v>
      </c>
      <c r="H495" s="36" t="s">
        <v>2238</v>
      </c>
      <c r="I495" s="36" t="s">
        <v>2898</v>
      </c>
    </row>
    <row r="496" spans="1:9" x14ac:dyDescent="0.25">
      <c r="A496">
        <v>495</v>
      </c>
      <c r="B496" s="39" t="s">
        <v>2050</v>
      </c>
      <c r="C496" s="35" t="s">
        <v>2223</v>
      </c>
      <c r="D496" s="49" t="s">
        <v>2356</v>
      </c>
      <c r="E496" s="36">
        <v>43</v>
      </c>
      <c r="F496" s="36">
        <v>35</v>
      </c>
      <c r="G496" s="36" t="s">
        <v>2643</v>
      </c>
      <c r="H496" s="36" t="s">
        <v>861</v>
      </c>
      <c r="I496" s="36" t="s">
        <v>1817</v>
      </c>
    </row>
    <row r="497" spans="1:9" x14ac:dyDescent="0.25">
      <c r="A497">
        <v>496</v>
      </c>
      <c r="B497" s="39" t="s">
        <v>2053</v>
      </c>
      <c r="C497" s="35" t="s">
        <v>2223</v>
      </c>
      <c r="D497" s="48" t="s">
        <v>2357</v>
      </c>
      <c r="E497" s="36">
        <v>39</v>
      </c>
      <c r="F497" s="36">
        <v>31</v>
      </c>
      <c r="G497" s="36" t="s">
        <v>2646</v>
      </c>
      <c r="H497" s="36" t="s">
        <v>2232</v>
      </c>
      <c r="I497" s="36" t="s">
        <v>1817</v>
      </c>
    </row>
    <row r="498" spans="1:9" x14ac:dyDescent="0.25">
      <c r="A498">
        <v>497</v>
      </c>
      <c r="B498" s="39" t="s">
        <v>2054</v>
      </c>
      <c r="C498" s="35" t="s">
        <v>2223</v>
      </c>
      <c r="D498" s="49" t="s">
        <v>2356</v>
      </c>
      <c r="E498" s="36">
        <v>1</v>
      </c>
      <c r="F498" s="36">
        <v>1</v>
      </c>
      <c r="G498" s="36" t="s">
        <v>2647</v>
      </c>
      <c r="H498" s="36" t="s">
        <v>1789</v>
      </c>
      <c r="I498" s="36" t="s">
        <v>1817</v>
      </c>
    </row>
    <row r="499" spans="1:9" x14ac:dyDescent="0.25">
      <c r="A499">
        <v>498</v>
      </c>
      <c r="B499" s="39" t="s">
        <v>2055</v>
      </c>
      <c r="C499" s="35" t="s">
        <v>2223</v>
      </c>
      <c r="D499" s="49" t="s">
        <v>2356</v>
      </c>
      <c r="E499" s="36">
        <v>11</v>
      </c>
      <c r="F499" s="36">
        <v>8</v>
      </c>
      <c r="G499" s="36" t="s">
        <v>2648</v>
      </c>
      <c r="H499" s="36" t="s">
        <v>1789</v>
      </c>
      <c r="I499" s="36" t="s">
        <v>1817</v>
      </c>
    </row>
    <row r="500" spans="1:9" x14ac:dyDescent="0.25">
      <c r="A500">
        <v>499</v>
      </c>
      <c r="B500" s="39" t="s">
        <v>2056</v>
      </c>
      <c r="C500" s="35" t="s">
        <v>2223</v>
      </c>
      <c r="D500" s="49" t="s">
        <v>2356</v>
      </c>
      <c r="E500" s="36">
        <v>5</v>
      </c>
      <c r="F500" s="36">
        <v>3</v>
      </c>
      <c r="G500" s="36" t="s">
        <v>2649</v>
      </c>
      <c r="H500" s="36" t="s">
        <v>2856</v>
      </c>
      <c r="I500" s="36" t="s">
        <v>1817</v>
      </c>
    </row>
    <row r="501" spans="1:9" x14ac:dyDescent="0.25">
      <c r="A501">
        <v>500</v>
      </c>
      <c r="B501" s="39" t="s">
        <v>2057</v>
      </c>
      <c r="C501" s="35" t="s">
        <v>2223</v>
      </c>
      <c r="D501" s="49" t="s">
        <v>2356</v>
      </c>
      <c r="E501" s="36">
        <v>29</v>
      </c>
      <c r="F501" s="36">
        <v>21</v>
      </c>
      <c r="G501" s="36" t="s">
        <v>2650</v>
      </c>
      <c r="H501" s="36" t="s">
        <v>2899</v>
      </c>
      <c r="I501" s="36" t="s">
        <v>778</v>
      </c>
    </row>
    <row r="502" spans="1:9" x14ac:dyDescent="0.25">
      <c r="A502">
        <v>501</v>
      </c>
      <c r="B502" s="39" t="s">
        <v>2058</v>
      </c>
      <c r="C502" s="35" t="s">
        <v>2223</v>
      </c>
      <c r="D502" s="49" t="s">
        <v>2356</v>
      </c>
      <c r="E502" s="36">
        <v>4</v>
      </c>
      <c r="F502" s="36">
        <v>3</v>
      </c>
      <c r="G502" s="36" t="s">
        <v>2651</v>
      </c>
      <c r="H502" s="36" t="s">
        <v>283</v>
      </c>
      <c r="I502" s="36" t="s">
        <v>2864</v>
      </c>
    </row>
    <row r="503" spans="1:9" x14ac:dyDescent="0.25">
      <c r="A503">
        <v>502</v>
      </c>
      <c r="B503" s="39" t="s">
        <v>2059</v>
      </c>
      <c r="C503" s="35" t="s">
        <v>2223</v>
      </c>
      <c r="D503" s="49" t="s">
        <v>2356</v>
      </c>
      <c r="E503" s="36">
        <v>13</v>
      </c>
      <c r="F503" s="36">
        <v>9</v>
      </c>
      <c r="G503" s="36" t="s">
        <v>2652</v>
      </c>
      <c r="H503" s="36" t="s">
        <v>283</v>
      </c>
      <c r="I503" s="36" t="s">
        <v>2864</v>
      </c>
    </row>
    <row r="504" spans="1:9" x14ac:dyDescent="0.25">
      <c r="A504">
        <v>503</v>
      </c>
      <c r="B504" s="39" t="s">
        <v>2060</v>
      </c>
      <c r="C504" s="35" t="s">
        <v>2223</v>
      </c>
      <c r="D504" s="49" t="s">
        <v>2356</v>
      </c>
      <c r="E504" s="36">
        <v>27</v>
      </c>
      <c r="F504" s="36">
        <v>20</v>
      </c>
      <c r="G504" s="36" t="s">
        <v>2653</v>
      </c>
      <c r="H504" s="36" t="s">
        <v>283</v>
      </c>
      <c r="I504" s="36" t="s">
        <v>2864</v>
      </c>
    </row>
    <row r="505" spans="1:9" x14ac:dyDescent="0.25">
      <c r="A505">
        <v>504</v>
      </c>
      <c r="B505" s="39" t="s">
        <v>2061</v>
      </c>
      <c r="C505" s="35" t="s">
        <v>2223</v>
      </c>
      <c r="D505" s="49" t="s">
        <v>2356</v>
      </c>
      <c r="E505" s="36">
        <v>45</v>
      </c>
      <c r="F505" s="36">
        <v>37</v>
      </c>
      <c r="G505" s="36" t="s">
        <v>2654</v>
      </c>
      <c r="H505" s="36" t="s">
        <v>2238</v>
      </c>
      <c r="I505" s="36" t="s">
        <v>2864</v>
      </c>
    </row>
    <row r="506" spans="1:9" x14ac:dyDescent="0.25">
      <c r="A506">
        <v>505</v>
      </c>
      <c r="B506" s="39" t="s">
        <v>2058</v>
      </c>
      <c r="C506" s="35" t="s">
        <v>2223</v>
      </c>
      <c r="D506" s="49" t="s">
        <v>2356</v>
      </c>
      <c r="E506" s="36">
        <v>55</v>
      </c>
      <c r="F506" s="36">
        <v>41</v>
      </c>
      <c r="G506" s="36" t="s">
        <v>2655</v>
      </c>
      <c r="H506" s="36" t="s">
        <v>2900</v>
      </c>
      <c r="I506" s="36" t="s">
        <v>1817</v>
      </c>
    </row>
    <row r="507" spans="1:9" x14ac:dyDescent="0.25">
      <c r="A507">
        <v>506</v>
      </c>
      <c r="B507" s="39" t="s">
        <v>2062</v>
      </c>
      <c r="C507" s="35" t="s">
        <v>2223</v>
      </c>
      <c r="D507" s="49" t="s">
        <v>2356</v>
      </c>
      <c r="E507" s="36">
        <v>16</v>
      </c>
      <c r="F507" s="36">
        <v>12</v>
      </c>
      <c r="G507" s="36" t="s">
        <v>2656</v>
      </c>
      <c r="H507" s="36" t="s">
        <v>2232</v>
      </c>
      <c r="I507" s="36" t="s">
        <v>1817</v>
      </c>
    </row>
    <row r="508" spans="1:9" x14ac:dyDescent="0.25">
      <c r="A508">
        <v>507</v>
      </c>
      <c r="B508" s="39" t="s">
        <v>2063</v>
      </c>
      <c r="C508" s="35" t="s">
        <v>2223</v>
      </c>
      <c r="D508" s="49" t="s">
        <v>2356</v>
      </c>
      <c r="E508" s="36">
        <v>10</v>
      </c>
      <c r="F508" s="36">
        <v>7</v>
      </c>
      <c r="G508" s="36" t="s">
        <v>2310</v>
      </c>
      <c r="H508" s="36" t="s">
        <v>2901</v>
      </c>
      <c r="I508" s="36" t="s">
        <v>1817</v>
      </c>
    </row>
    <row r="509" spans="1:9" x14ac:dyDescent="0.25">
      <c r="A509">
        <v>508</v>
      </c>
      <c r="B509" s="39" t="s">
        <v>2064</v>
      </c>
      <c r="C509" s="35" t="s">
        <v>2223</v>
      </c>
      <c r="D509" s="49" t="s">
        <v>2356</v>
      </c>
      <c r="E509" s="36">
        <v>4</v>
      </c>
      <c r="F509" s="36">
        <v>3</v>
      </c>
      <c r="G509" s="36" t="s">
        <v>2657</v>
      </c>
      <c r="H509" s="36" t="s">
        <v>283</v>
      </c>
      <c r="I509" s="36" t="s">
        <v>2864</v>
      </c>
    </row>
    <row r="510" spans="1:9" x14ac:dyDescent="0.25">
      <c r="A510">
        <v>509</v>
      </c>
      <c r="B510" s="39" t="s">
        <v>2065</v>
      </c>
      <c r="C510" s="35" t="s">
        <v>2223</v>
      </c>
      <c r="D510" s="49" t="s">
        <v>2356</v>
      </c>
      <c r="E510" s="36">
        <v>15</v>
      </c>
      <c r="F510" s="36">
        <v>11</v>
      </c>
      <c r="G510" s="36" t="s">
        <v>2658</v>
      </c>
      <c r="H510" s="36" t="s">
        <v>283</v>
      </c>
      <c r="I510" s="36" t="s">
        <v>2864</v>
      </c>
    </row>
    <row r="511" spans="1:9" x14ac:dyDescent="0.25">
      <c r="A511">
        <v>510</v>
      </c>
      <c r="B511" s="39" t="s">
        <v>2066</v>
      </c>
      <c r="C511" s="35" t="s">
        <v>2223</v>
      </c>
      <c r="D511" s="49" t="s">
        <v>2356</v>
      </c>
      <c r="E511" s="36">
        <v>25</v>
      </c>
      <c r="F511" s="36">
        <v>18</v>
      </c>
      <c r="G511" s="36" t="s">
        <v>2659</v>
      </c>
      <c r="H511" s="36" t="s">
        <v>283</v>
      </c>
      <c r="I511" s="36" t="s">
        <v>2864</v>
      </c>
    </row>
    <row r="512" spans="1:9" x14ac:dyDescent="0.25">
      <c r="A512">
        <v>511</v>
      </c>
      <c r="B512" s="39" t="s">
        <v>2067</v>
      </c>
      <c r="C512" s="35" t="s">
        <v>2223</v>
      </c>
      <c r="D512" s="49" t="s">
        <v>2356</v>
      </c>
      <c r="E512" s="36">
        <v>43</v>
      </c>
      <c r="F512" s="36">
        <v>35</v>
      </c>
      <c r="G512" s="36" t="s">
        <v>2660</v>
      </c>
      <c r="H512" s="36" t="s">
        <v>2238</v>
      </c>
      <c r="I512" s="36" t="s">
        <v>2864</v>
      </c>
    </row>
    <row r="513" spans="1:9" x14ac:dyDescent="0.25">
      <c r="A513">
        <v>512</v>
      </c>
      <c r="B513" s="39" t="s">
        <v>2064</v>
      </c>
      <c r="C513" s="35" t="s">
        <v>2223</v>
      </c>
      <c r="D513" s="49" t="s">
        <v>2356</v>
      </c>
      <c r="E513" s="36">
        <v>40</v>
      </c>
      <c r="F513" s="36">
        <v>30</v>
      </c>
      <c r="G513" s="36" t="s">
        <v>2661</v>
      </c>
      <c r="H513" s="36" t="s">
        <v>2902</v>
      </c>
      <c r="I513" s="36" t="s">
        <v>1817</v>
      </c>
    </row>
    <row r="514" spans="1:9" x14ac:dyDescent="0.25">
      <c r="A514">
        <v>513</v>
      </c>
      <c r="B514" s="39" t="s">
        <v>2068</v>
      </c>
      <c r="C514" s="35" t="s">
        <v>2223</v>
      </c>
      <c r="D514" s="49" t="s">
        <v>2356</v>
      </c>
      <c r="E514" s="36">
        <v>15</v>
      </c>
      <c r="F514" s="36">
        <v>11</v>
      </c>
      <c r="G514" s="36" t="s">
        <v>2600</v>
      </c>
      <c r="H514" s="36" t="s">
        <v>2232</v>
      </c>
      <c r="I514" s="36" t="s">
        <v>1817</v>
      </c>
    </row>
    <row r="515" spans="1:9" x14ac:dyDescent="0.25">
      <c r="A515">
        <v>514</v>
      </c>
      <c r="B515" s="39" t="s">
        <v>2069</v>
      </c>
      <c r="C515" s="35" t="s">
        <v>2223</v>
      </c>
      <c r="D515" s="49" t="s">
        <v>2356</v>
      </c>
      <c r="E515" s="36">
        <v>4</v>
      </c>
      <c r="F515" s="36">
        <v>3</v>
      </c>
      <c r="G515" s="36" t="s">
        <v>2662</v>
      </c>
      <c r="H515" s="36" t="s">
        <v>283</v>
      </c>
      <c r="I515" s="36" t="s">
        <v>2864</v>
      </c>
    </row>
    <row r="516" spans="1:9" x14ac:dyDescent="0.25">
      <c r="A516">
        <v>515</v>
      </c>
      <c r="B516" s="39" t="s">
        <v>2070</v>
      </c>
      <c r="C516" s="35" t="s">
        <v>2223</v>
      </c>
      <c r="D516" s="49" t="s">
        <v>2356</v>
      </c>
      <c r="E516" s="36">
        <v>15</v>
      </c>
      <c r="F516" s="36">
        <v>11</v>
      </c>
      <c r="G516" s="36" t="s">
        <v>2663</v>
      </c>
      <c r="H516" s="36" t="s">
        <v>283</v>
      </c>
      <c r="I516" s="36" t="s">
        <v>2864</v>
      </c>
    </row>
    <row r="517" spans="1:9" x14ac:dyDescent="0.25">
      <c r="A517">
        <v>516</v>
      </c>
      <c r="B517" s="39" t="s">
        <v>2071</v>
      </c>
      <c r="C517" s="35" t="s">
        <v>2223</v>
      </c>
      <c r="D517" s="49" t="s">
        <v>2356</v>
      </c>
      <c r="E517" s="36">
        <v>25</v>
      </c>
      <c r="F517" s="36">
        <v>18</v>
      </c>
      <c r="G517" s="36" t="s">
        <v>2664</v>
      </c>
      <c r="H517" s="36" t="s">
        <v>283</v>
      </c>
      <c r="I517" s="36" t="s">
        <v>2864</v>
      </c>
    </row>
    <row r="518" spans="1:9" x14ac:dyDescent="0.25">
      <c r="A518">
        <v>517</v>
      </c>
      <c r="B518" s="39" t="s">
        <v>2072</v>
      </c>
      <c r="C518" s="35" t="s">
        <v>2223</v>
      </c>
      <c r="D518" s="49" t="s">
        <v>2356</v>
      </c>
      <c r="E518" s="36">
        <v>34</v>
      </c>
      <c r="F518" s="36">
        <v>26</v>
      </c>
      <c r="G518" s="36" t="s">
        <v>2665</v>
      </c>
      <c r="H518" s="36" t="s">
        <v>2238</v>
      </c>
      <c r="I518" s="36" t="s">
        <v>2864</v>
      </c>
    </row>
    <row r="519" spans="1:9" x14ac:dyDescent="0.25">
      <c r="A519">
        <v>518</v>
      </c>
      <c r="B519" s="39" t="s">
        <v>2069</v>
      </c>
      <c r="C519" s="35" t="s">
        <v>2223</v>
      </c>
      <c r="D519" s="49" t="s">
        <v>2356</v>
      </c>
      <c r="E519" s="36">
        <v>50</v>
      </c>
      <c r="F519" s="36">
        <v>37</v>
      </c>
      <c r="G519" s="36" t="s">
        <v>2666</v>
      </c>
      <c r="H519" s="36" t="s">
        <v>2903</v>
      </c>
      <c r="I519" s="36" t="s">
        <v>1817</v>
      </c>
    </row>
    <row r="520" spans="1:9" x14ac:dyDescent="0.25">
      <c r="A520">
        <v>519</v>
      </c>
      <c r="B520" s="39" t="s">
        <v>2073</v>
      </c>
      <c r="C520" s="35" t="s">
        <v>2223</v>
      </c>
      <c r="D520" s="49" t="s">
        <v>2356</v>
      </c>
      <c r="E520" s="36">
        <v>15</v>
      </c>
      <c r="F520" s="36">
        <v>11</v>
      </c>
      <c r="G520" s="36" t="s">
        <v>2667</v>
      </c>
      <c r="H520" s="36" t="s">
        <v>2232</v>
      </c>
      <c r="I520" s="36" t="s">
        <v>1817</v>
      </c>
    </row>
    <row r="521" spans="1:9" x14ac:dyDescent="0.25">
      <c r="A521">
        <v>520</v>
      </c>
      <c r="B521" s="39" t="s">
        <v>2074</v>
      </c>
      <c r="C521" s="35" t="s">
        <v>2223</v>
      </c>
      <c r="D521" s="49" t="s">
        <v>2356</v>
      </c>
      <c r="E521" s="36">
        <v>1</v>
      </c>
      <c r="F521" s="36">
        <v>1</v>
      </c>
      <c r="G521" s="36" t="s">
        <v>2580</v>
      </c>
      <c r="H521" s="36" t="s">
        <v>2904</v>
      </c>
      <c r="I521" s="36" t="s">
        <v>2898</v>
      </c>
    </row>
    <row r="522" spans="1:9" x14ac:dyDescent="0.25">
      <c r="A522">
        <v>521</v>
      </c>
      <c r="B522" s="39" t="s">
        <v>2075</v>
      </c>
      <c r="C522" s="35" t="s">
        <v>2223</v>
      </c>
      <c r="D522" s="49" t="s">
        <v>2356</v>
      </c>
      <c r="E522" s="36">
        <v>4</v>
      </c>
      <c r="F522" s="36">
        <v>3</v>
      </c>
      <c r="G522" s="36" t="s">
        <v>2581</v>
      </c>
      <c r="H522" s="36" t="s">
        <v>283</v>
      </c>
      <c r="I522" s="36" t="s">
        <v>2898</v>
      </c>
    </row>
    <row r="523" spans="1:9" x14ac:dyDescent="0.25">
      <c r="A523">
        <v>522</v>
      </c>
      <c r="B523" s="39" t="s">
        <v>2076</v>
      </c>
      <c r="C523" s="35" t="s">
        <v>2223</v>
      </c>
      <c r="D523" s="49" t="s">
        <v>2356</v>
      </c>
      <c r="E523" s="36">
        <v>7</v>
      </c>
      <c r="F523" s="36">
        <v>5</v>
      </c>
      <c r="G523" s="36" t="s">
        <v>2385</v>
      </c>
      <c r="H523" s="36" t="s">
        <v>283</v>
      </c>
      <c r="I523" s="36" t="s">
        <v>2898</v>
      </c>
    </row>
    <row r="524" spans="1:9" x14ac:dyDescent="0.25">
      <c r="A524">
        <v>523</v>
      </c>
      <c r="B524" s="39" t="s">
        <v>2077</v>
      </c>
      <c r="C524" s="35" t="s">
        <v>2223</v>
      </c>
      <c r="D524" s="49" t="s">
        <v>2356</v>
      </c>
      <c r="E524" s="36">
        <v>11</v>
      </c>
      <c r="F524" s="36">
        <v>8</v>
      </c>
      <c r="G524" s="36" t="s">
        <v>2668</v>
      </c>
      <c r="H524" s="36" t="s">
        <v>283</v>
      </c>
      <c r="I524" s="36" t="s">
        <v>2898</v>
      </c>
    </row>
    <row r="525" spans="1:9" x14ac:dyDescent="0.25">
      <c r="A525">
        <v>524</v>
      </c>
      <c r="B525" s="39" t="s">
        <v>2078</v>
      </c>
      <c r="C525" s="35" t="s">
        <v>2223</v>
      </c>
      <c r="D525" s="49" t="s">
        <v>2356</v>
      </c>
      <c r="E525" s="36">
        <v>14</v>
      </c>
      <c r="F525" s="36">
        <v>10</v>
      </c>
      <c r="G525" s="36" t="s">
        <v>2669</v>
      </c>
      <c r="H525" s="36" t="s">
        <v>283</v>
      </c>
      <c r="I525" s="36" t="s">
        <v>2898</v>
      </c>
    </row>
    <row r="526" spans="1:9" x14ac:dyDescent="0.25">
      <c r="A526">
        <v>525</v>
      </c>
      <c r="B526" s="39" t="s">
        <v>2079</v>
      </c>
      <c r="C526" s="35" t="s">
        <v>2223</v>
      </c>
      <c r="D526" s="49" t="s">
        <v>2356</v>
      </c>
      <c r="E526" s="36">
        <v>19</v>
      </c>
      <c r="F526" s="36">
        <v>14</v>
      </c>
      <c r="G526" s="36" t="s">
        <v>2670</v>
      </c>
      <c r="H526" s="36" t="s">
        <v>283</v>
      </c>
      <c r="I526" s="36" t="s">
        <v>2898</v>
      </c>
    </row>
    <row r="527" spans="1:9" x14ac:dyDescent="0.25">
      <c r="A527">
        <v>526</v>
      </c>
      <c r="B527" s="39" t="s">
        <v>2080</v>
      </c>
      <c r="C527" s="35" t="s">
        <v>2223</v>
      </c>
      <c r="D527" s="49" t="s">
        <v>2356</v>
      </c>
      <c r="E527" s="36">
        <v>25</v>
      </c>
      <c r="F527" s="36">
        <v>18</v>
      </c>
      <c r="G527" s="36" t="s">
        <v>2671</v>
      </c>
      <c r="H527" s="36" t="s">
        <v>283</v>
      </c>
      <c r="I527" s="36" t="s">
        <v>2898</v>
      </c>
    </row>
    <row r="528" spans="1:9" x14ac:dyDescent="0.25">
      <c r="A528">
        <v>527</v>
      </c>
      <c r="B528" s="39" t="s">
        <v>2081</v>
      </c>
      <c r="C528" s="35" t="s">
        <v>2223</v>
      </c>
      <c r="D528" s="48" t="s">
        <v>2357</v>
      </c>
      <c r="E528" s="36">
        <v>35</v>
      </c>
      <c r="F528" s="36">
        <v>27</v>
      </c>
      <c r="G528" s="36" t="s">
        <v>2672</v>
      </c>
      <c r="H528" s="36" t="s">
        <v>283</v>
      </c>
      <c r="I528" s="36" t="s">
        <v>2898</v>
      </c>
    </row>
    <row r="529" spans="1:9" x14ac:dyDescent="0.25">
      <c r="A529">
        <v>528</v>
      </c>
      <c r="B529" s="39" t="s">
        <v>2082</v>
      </c>
      <c r="C529" s="35" t="s">
        <v>2223</v>
      </c>
      <c r="D529" s="48" t="s">
        <v>2357</v>
      </c>
      <c r="E529" s="36">
        <v>45</v>
      </c>
      <c r="F529" s="36">
        <v>37</v>
      </c>
      <c r="G529" s="36" t="s">
        <v>2673</v>
      </c>
      <c r="H529" s="36" t="s">
        <v>283</v>
      </c>
      <c r="I529" s="36" t="s">
        <v>2898</v>
      </c>
    </row>
    <row r="530" spans="1:9" x14ac:dyDescent="0.25">
      <c r="A530">
        <v>529</v>
      </c>
      <c r="B530" s="39" t="s">
        <v>2076</v>
      </c>
      <c r="C530" s="35" t="s">
        <v>2223</v>
      </c>
      <c r="D530" s="49" t="s">
        <v>2356</v>
      </c>
      <c r="E530" s="36">
        <v>42</v>
      </c>
      <c r="F530" s="36">
        <v>34</v>
      </c>
      <c r="G530" s="36" t="s">
        <v>2385</v>
      </c>
      <c r="H530" s="36" t="s">
        <v>2905</v>
      </c>
      <c r="I530" s="36" t="s">
        <v>1817</v>
      </c>
    </row>
    <row r="531" spans="1:9" x14ac:dyDescent="0.25">
      <c r="A531">
        <v>530</v>
      </c>
      <c r="B531" s="39" t="s">
        <v>2074</v>
      </c>
      <c r="C531" s="35" t="s">
        <v>2223</v>
      </c>
      <c r="D531" s="49" t="s">
        <v>2356</v>
      </c>
      <c r="E531" s="36">
        <v>1</v>
      </c>
      <c r="F531" s="36">
        <v>1</v>
      </c>
      <c r="G531" s="36" t="s">
        <v>2581</v>
      </c>
      <c r="H531" s="36" t="s">
        <v>1042</v>
      </c>
      <c r="I531" s="36" t="s">
        <v>1817</v>
      </c>
    </row>
    <row r="532" spans="1:9" x14ac:dyDescent="0.25">
      <c r="A532">
        <v>531</v>
      </c>
      <c r="B532" s="39" t="s">
        <v>2074</v>
      </c>
      <c r="C532" s="35" t="s">
        <v>2223</v>
      </c>
      <c r="D532" s="49" t="s">
        <v>2356</v>
      </c>
      <c r="E532" s="36">
        <v>8</v>
      </c>
      <c r="F532" s="36">
        <v>6</v>
      </c>
      <c r="G532" s="36" t="s">
        <v>2582</v>
      </c>
      <c r="H532" s="36" t="s">
        <v>1042</v>
      </c>
      <c r="I532" s="36" t="s">
        <v>1817</v>
      </c>
    </row>
    <row r="533" spans="1:9" x14ac:dyDescent="0.25">
      <c r="A533">
        <v>532</v>
      </c>
      <c r="B533" s="39" t="s">
        <v>2074</v>
      </c>
      <c r="C533" s="35" t="s">
        <v>2223</v>
      </c>
      <c r="D533" s="49" t="s">
        <v>2356</v>
      </c>
      <c r="E533" s="36">
        <v>15</v>
      </c>
      <c r="F533" s="36">
        <v>11</v>
      </c>
      <c r="G533" s="36" t="s">
        <v>2674</v>
      </c>
      <c r="H533" s="36" t="s">
        <v>1042</v>
      </c>
      <c r="I533" s="36" t="s">
        <v>1817</v>
      </c>
    </row>
    <row r="534" spans="1:9" x14ac:dyDescent="0.25">
      <c r="A534">
        <v>533</v>
      </c>
      <c r="B534" s="39" t="s">
        <v>2075</v>
      </c>
      <c r="C534" s="35" t="s">
        <v>2223</v>
      </c>
      <c r="D534" s="49" t="s">
        <v>2356</v>
      </c>
      <c r="E534" s="36">
        <v>23</v>
      </c>
      <c r="F534" s="36">
        <v>17</v>
      </c>
      <c r="G534" s="36" t="s">
        <v>2668</v>
      </c>
      <c r="H534" s="36" t="s">
        <v>1042</v>
      </c>
      <c r="I534" s="36" t="s">
        <v>1817</v>
      </c>
    </row>
    <row r="535" spans="1:9" x14ac:dyDescent="0.25">
      <c r="A535">
        <v>534</v>
      </c>
      <c r="B535" s="39" t="s">
        <v>2075</v>
      </c>
      <c r="C535" s="35" t="s">
        <v>2223</v>
      </c>
      <c r="D535" s="49" t="s">
        <v>2356</v>
      </c>
      <c r="E535" s="36">
        <v>30</v>
      </c>
      <c r="F535" s="36">
        <v>22</v>
      </c>
      <c r="G535" s="36" t="s">
        <v>2675</v>
      </c>
      <c r="H535" s="36" t="s">
        <v>1042</v>
      </c>
      <c r="I535" s="36" t="s">
        <v>1817</v>
      </c>
    </row>
    <row r="536" spans="1:9" x14ac:dyDescent="0.25">
      <c r="A536">
        <v>535</v>
      </c>
      <c r="B536" s="39" t="s">
        <v>2076</v>
      </c>
      <c r="C536" s="35" t="s">
        <v>2223</v>
      </c>
      <c r="D536" s="48" t="s">
        <v>2357</v>
      </c>
      <c r="E536" s="36">
        <v>37</v>
      </c>
      <c r="F536" s="36">
        <v>29</v>
      </c>
      <c r="G536" s="36" t="s">
        <v>2669</v>
      </c>
      <c r="H536" s="36" t="s">
        <v>1042</v>
      </c>
      <c r="I536" s="36" t="s">
        <v>1817</v>
      </c>
    </row>
    <row r="537" spans="1:9" x14ac:dyDescent="0.25">
      <c r="A537">
        <v>536</v>
      </c>
      <c r="B537" s="39" t="s">
        <v>2076</v>
      </c>
      <c r="C537" s="35" t="s">
        <v>2223</v>
      </c>
      <c r="D537" s="48" t="s">
        <v>2357</v>
      </c>
      <c r="E537" s="36">
        <v>45</v>
      </c>
      <c r="F537" s="36">
        <v>37</v>
      </c>
      <c r="G537" s="36" t="s">
        <v>2676</v>
      </c>
      <c r="H537" s="36" t="s">
        <v>1042</v>
      </c>
      <c r="I537" s="36" t="s">
        <v>1817</v>
      </c>
    </row>
    <row r="538" spans="1:9" x14ac:dyDescent="0.25">
      <c r="A538">
        <v>537</v>
      </c>
      <c r="B538" s="39" t="s">
        <v>2083</v>
      </c>
      <c r="C538" s="35" t="s">
        <v>2223</v>
      </c>
      <c r="D538" s="49" t="s">
        <v>2356</v>
      </c>
      <c r="E538" s="36">
        <v>4</v>
      </c>
      <c r="F538" s="36">
        <v>3</v>
      </c>
      <c r="G538" s="36" t="s">
        <v>2385</v>
      </c>
      <c r="H538" s="36" t="s">
        <v>2232</v>
      </c>
      <c r="I538" s="36" t="s">
        <v>1817</v>
      </c>
    </row>
    <row r="539" spans="1:9" x14ac:dyDescent="0.25">
      <c r="A539">
        <v>538</v>
      </c>
      <c r="B539" s="39" t="s">
        <v>2084</v>
      </c>
      <c r="C539" s="35" t="s">
        <v>2223</v>
      </c>
      <c r="D539" s="49" t="s">
        <v>2356</v>
      </c>
      <c r="E539" s="36">
        <v>34</v>
      </c>
      <c r="F539" s="36">
        <v>26</v>
      </c>
      <c r="G539" s="36" t="s">
        <v>2386</v>
      </c>
      <c r="H539" s="36" t="s">
        <v>2232</v>
      </c>
      <c r="I539" s="36" t="s">
        <v>1817</v>
      </c>
    </row>
    <row r="540" spans="1:9" x14ac:dyDescent="0.25">
      <c r="A540">
        <v>539</v>
      </c>
      <c r="B540" s="39" t="s">
        <v>2079</v>
      </c>
      <c r="C540" s="35" t="s">
        <v>2223</v>
      </c>
      <c r="D540" s="48" t="s">
        <v>2357</v>
      </c>
      <c r="E540" s="36">
        <v>34</v>
      </c>
      <c r="F540" s="36">
        <v>26</v>
      </c>
      <c r="G540" s="36" t="s">
        <v>2387</v>
      </c>
      <c r="H540" s="36" t="s">
        <v>2232</v>
      </c>
      <c r="I540" s="36" t="s">
        <v>1817</v>
      </c>
    </row>
    <row r="541" spans="1:9" x14ac:dyDescent="0.25">
      <c r="A541">
        <v>540</v>
      </c>
      <c r="B541" s="39" t="s">
        <v>2085</v>
      </c>
      <c r="C541" s="35" t="s">
        <v>2223</v>
      </c>
      <c r="D541" s="49" t="s">
        <v>2356</v>
      </c>
      <c r="E541" s="36">
        <v>1</v>
      </c>
      <c r="F541" s="36">
        <v>1</v>
      </c>
      <c r="G541" s="36" t="s">
        <v>2383</v>
      </c>
      <c r="H541" s="36" t="s">
        <v>283</v>
      </c>
      <c r="I541" s="36" t="s">
        <v>2847</v>
      </c>
    </row>
    <row r="542" spans="1:9" x14ac:dyDescent="0.25">
      <c r="A542">
        <v>541</v>
      </c>
      <c r="B542" s="39" t="s">
        <v>2086</v>
      </c>
      <c r="C542" s="35" t="s">
        <v>2223</v>
      </c>
      <c r="D542" s="49" t="s">
        <v>2356</v>
      </c>
      <c r="E542" s="36">
        <v>12</v>
      </c>
      <c r="F542" s="36">
        <v>9</v>
      </c>
      <c r="G542" s="36" t="s">
        <v>2677</v>
      </c>
      <c r="H542" s="36" t="s">
        <v>283</v>
      </c>
      <c r="I542" s="36" t="s">
        <v>2847</v>
      </c>
    </row>
    <row r="543" spans="1:9" x14ac:dyDescent="0.25">
      <c r="A543">
        <v>542</v>
      </c>
      <c r="B543" s="39" t="s">
        <v>2087</v>
      </c>
      <c r="C543" s="35" t="s">
        <v>2223</v>
      </c>
      <c r="D543" s="49" t="s">
        <v>2356</v>
      </c>
      <c r="E543" s="36">
        <v>24</v>
      </c>
      <c r="F543" s="36">
        <v>18</v>
      </c>
      <c r="G543" s="36" t="s">
        <v>2384</v>
      </c>
      <c r="H543" s="36" t="s">
        <v>283</v>
      </c>
      <c r="I543" s="36" t="s">
        <v>2847</v>
      </c>
    </row>
    <row r="544" spans="1:9" x14ac:dyDescent="0.25">
      <c r="A544">
        <v>543</v>
      </c>
      <c r="B544" s="39" t="s">
        <v>2088</v>
      </c>
      <c r="C544" s="35" t="s">
        <v>2223</v>
      </c>
      <c r="D544" s="49" t="s">
        <v>2356</v>
      </c>
      <c r="E544" s="36">
        <v>48</v>
      </c>
      <c r="F544" s="36">
        <v>40</v>
      </c>
      <c r="G544" s="36" t="s">
        <v>2678</v>
      </c>
      <c r="H544" s="36" t="s">
        <v>283</v>
      </c>
      <c r="I544" s="36" t="s">
        <v>2847</v>
      </c>
    </row>
    <row r="545" spans="1:9" x14ac:dyDescent="0.25">
      <c r="A545">
        <v>544</v>
      </c>
      <c r="B545" s="39" t="s">
        <v>2089</v>
      </c>
      <c r="C545" s="35" t="s">
        <v>2223</v>
      </c>
      <c r="D545" s="49" t="s">
        <v>2356</v>
      </c>
      <c r="E545" s="36">
        <v>76</v>
      </c>
      <c r="F545" s="36">
        <v>68</v>
      </c>
      <c r="G545" s="36" t="s">
        <v>2679</v>
      </c>
      <c r="H545" s="36" t="s">
        <v>283</v>
      </c>
      <c r="I545" s="36" t="s">
        <v>2847</v>
      </c>
    </row>
    <row r="546" spans="1:9" x14ac:dyDescent="0.25">
      <c r="A546">
        <v>545</v>
      </c>
      <c r="B546" s="39" t="s">
        <v>2085</v>
      </c>
      <c r="C546" s="35" t="s">
        <v>2223</v>
      </c>
      <c r="D546" s="49" t="s">
        <v>2356</v>
      </c>
      <c r="E546" s="36">
        <v>15</v>
      </c>
      <c r="F546" s="36">
        <v>11</v>
      </c>
      <c r="G546" s="36" t="s">
        <v>2579</v>
      </c>
      <c r="H546" s="36" t="s">
        <v>2891</v>
      </c>
      <c r="I546" s="36" t="s">
        <v>1817</v>
      </c>
    </row>
    <row r="547" spans="1:9" x14ac:dyDescent="0.25">
      <c r="A547">
        <v>546</v>
      </c>
      <c r="B547" s="39" t="s">
        <v>2086</v>
      </c>
      <c r="C547" s="35" t="s">
        <v>2223</v>
      </c>
      <c r="D547" s="49" t="s">
        <v>2356</v>
      </c>
      <c r="E547" s="36">
        <v>37</v>
      </c>
      <c r="F547" s="36">
        <v>29</v>
      </c>
      <c r="G547" s="36" t="s">
        <v>2680</v>
      </c>
      <c r="H547" s="36" t="s">
        <v>2891</v>
      </c>
      <c r="I547" s="36" t="s">
        <v>1817</v>
      </c>
    </row>
    <row r="548" spans="1:9" x14ac:dyDescent="0.25">
      <c r="A548">
        <v>547</v>
      </c>
      <c r="B548" s="39" t="s">
        <v>2087</v>
      </c>
      <c r="C548" s="35" t="s">
        <v>2223</v>
      </c>
      <c r="D548" s="49" t="s">
        <v>2356</v>
      </c>
      <c r="E548" s="36">
        <v>59</v>
      </c>
      <c r="F548" s="36">
        <v>51</v>
      </c>
      <c r="G548" s="36" t="s">
        <v>2681</v>
      </c>
      <c r="H548" s="36" t="s">
        <v>2891</v>
      </c>
      <c r="I548" s="36" t="s">
        <v>1817</v>
      </c>
    </row>
    <row r="549" spans="1:9" x14ac:dyDescent="0.25">
      <c r="A549">
        <v>548</v>
      </c>
      <c r="B549" s="39" t="s">
        <v>2088</v>
      </c>
      <c r="C549" s="35" t="s">
        <v>2223</v>
      </c>
      <c r="D549" s="48" t="s">
        <v>2357</v>
      </c>
      <c r="E549" s="36">
        <v>81</v>
      </c>
      <c r="F549" s="36">
        <v>73</v>
      </c>
      <c r="G549" s="36" t="s">
        <v>2682</v>
      </c>
      <c r="H549" s="36" t="s">
        <v>2891</v>
      </c>
      <c r="I549" s="36" t="s">
        <v>1817</v>
      </c>
    </row>
    <row r="550" spans="1:9" x14ac:dyDescent="0.25">
      <c r="A550">
        <v>549</v>
      </c>
      <c r="B550" s="39" t="s">
        <v>2090</v>
      </c>
      <c r="C550" s="35" t="s">
        <v>2223</v>
      </c>
      <c r="D550" s="49" t="s">
        <v>2356</v>
      </c>
      <c r="E550" s="36">
        <v>5</v>
      </c>
      <c r="F550" s="36">
        <v>3</v>
      </c>
      <c r="G550" s="36" t="s">
        <v>2383</v>
      </c>
      <c r="H550" s="36" t="s">
        <v>2232</v>
      </c>
      <c r="I550" s="36" t="s">
        <v>1817</v>
      </c>
    </row>
    <row r="551" spans="1:9" x14ac:dyDescent="0.25">
      <c r="A551">
        <v>550</v>
      </c>
      <c r="B551" s="39" t="s">
        <v>2091</v>
      </c>
      <c r="C551" s="35" t="s">
        <v>2223</v>
      </c>
      <c r="D551" s="49" t="s">
        <v>2356</v>
      </c>
      <c r="E551" s="36">
        <v>43</v>
      </c>
      <c r="F551" s="36">
        <v>37</v>
      </c>
      <c r="G551" s="36" t="s">
        <v>2683</v>
      </c>
      <c r="H551" s="36" t="s">
        <v>2232</v>
      </c>
      <c r="I551" s="36" t="s">
        <v>1817</v>
      </c>
    </row>
    <row r="552" spans="1:9" x14ac:dyDescent="0.25">
      <c r="A552">
        <v>551</v>
      </c>
      <c r="B552" s="39" t="s">
        <v>2092</v>
      </c>
      <c r="C552" s="35" t="s">
        <v>2223</v>
      </c>
      <c r="D552" s="49" t="s">
        <v>2356</v>
      </c>
      <c r="E552" s="36">
        <v>5</v>
      </c>
      <c r="F552" s="36">
        <v>3</v>
      </c>
      <c r="G552" s="36" t="s">
        <v>2684</v>
      </c>
      <c r="H552" s="36" t="s">
        <v>2846</v>
      </c>
      <c r="I552" s="36" t="s">
        <v>2906</v>
      </c>
    </row>
    <row r="553" spans="1:9" x14ac:dyDescent="0.25">
      <c r="A553">
        <v>552</v>
      </c>
      <c r="B553" s="39" t="s">
        <v>2093</v>
      </c>
      <c r="C553" s="35" t="s">
        <v>2223</v>
      </c>
      <c r="D553" s="49" t="s">
        <v>2356</v>
      </c>
      <c r="E553" s="36">
        <v>15</v>
      </c>
      <c r="F553" s="36">
        <v>11</v>
      </c>
      <c r="G553" s="36" t="s">
        <v>2685</v>
      </c>
      <c r="H553" s="36" t="s">
        <v>2846</v>
      </c>
      <c r="I553" s="36" t="s">
        <v>2906</v>
      </c>
    </row>
    <row r="554" spans="1:9" x14ac:dyDescent="0.25">
      <c r="A554">
        <v>553</v>
      </c>
      <c r="B554" s="39" t="s">
        <v>2094</v>
      </c>
      <c r="C554" s="35" t="s">
        <v>2223</v>
      </c>
      <c r="D554" s="49" t="s">
        <v>2356</v>
      </c>
      <c r="E554" s="36">
        <v>25</v>
      </c>
      <c r="F554" s="36">
        <v>18</v>
      </c>
      <c r="G554" s="36" t="s">
        <v>2617</v>
      </c>
      <c r="H554" s="36" t="s">
        <v>2846</v>
      </c>
      <c r="I554" s="36" t="s">
        <v>2906</v>
      </c>
    </row>
    <row r="555" spans="1:9" x14ac:dyDescent="0.25">
      <c r="A555">
        <v>554</v>
      </c>
      <c r="B555" s="39" t="s">
        <v>2095</v>
      </c>
      <c r="C555" s="35" t="s">
        <v>2223</v>
      </c>
      <c r="D555" s="49" t="s">
        <v>2356</v>
      </c>
      <c r="E555" s="36">
        <v>33</v>
      </c>
      <c r="F555" s="36">
        <v>25</v>
      </c>
      <c r="G555" s="36" t="s">
        <v>2618</v>
      </c>
      <c r="H555" s="36" t="s">
        <v>283</v>
      </c>
      <c r="I555" s="36" t="s">
        <v>2906</v>
      </c>
    </row>
    <row r="556" spans="1:9" x14ac:dyDescent="0.25">
      <c r="A556">
        <v>555</v>
      </c>
      <c r="B556" s="39" t="s">
        <v>2092</v>
      </c>
      <c r="C556" s="35" t="s">
        <v>2223</v>
      </c>
      <c r="D556" s="49" t="s">
        <v>2356</v>
      </c>
      <c r="E556" s="36">
        <v>45</v>
      </c>
      <c r="F556" s="36">
        <v>33</v>
      </c>
      <c r="G556" s="36" t="s">
        <v>2686</v>
      </c>
      <c r="H556" s="36" t="s">
        <v>2907</v>
      </c>
      <c r="I556" s="36" t="s">
        <v>1817</v>
      </c>
    </row>
    <row r="557" spans="1:9" x14ac:dyDescent="0.25">
      <c r="A557">
        <v>556</v>
      </c>
      <c r="B557" s="39" t="s">
        <v>2096</v>
      </c>
      <c r="C557" s="35" t="s">
        <v>2223</v>
      </c>
      <c r="D557" s="49" t="s">
        <v>2356</v>
      </c>
      <c r="E557" s="36">
        <v>1</v>
      </c>
      <c r="F557" s="36">
        <v>1</v>
      </c>
      <c r="G557" s="36" t="s">
        <v>2687</v>
      </c>
      <c r="H557" s="36" t="s">
        <v>2232</v>
      </c>
      <c r="I557" s="36" t="s">
        <v>1817</v>
      </c>
    </row>
    <row r="558" spans="1:9" x14ac:dyDescent="0.25">
      <c r="A558">
        <v>557</v>
      </c>
      <c r="B558" s="39" t="s">
        <v>2097</v>
      </c>
      <c r="C558" s="35" t="s">
        <v>2223</v>
      </c>
      <c r="D558" s="49" t="s">
        <v>2356</v>
      </c>
      <c r="E558" s="36">
        <v>1</v>
      </c>
      <c r="F558" s="36">
        <v>1</v>
      </c>
      <c r="G558" s="36" t="s">
        <v>2688</v>
      </c>
      <c r="H558" s="36" t="s">
        <v>2908</v>
      </c>
      <c r="I558" s="36" t="s">
        <v>1817</v>
      </c>
    </row>
    <row r="559" spans="1:9" x14ac:dyDescent="0.25">
      <c r="A559">
        <v>558</v>
      </c>
      <c r="B559" s="39" t="s">
        <v>2098</v>
      </c>
      <c r="C559" s="35" t="s">
        <v>2223</v>
      </c>
      <c r="D559" s="49" t="s">
        <v>2356</v>
      </c>
      <c r="E559" s="36">
        <v>11</v>
      </c>
      <c r="F559" s="36">
        <v>8</v>
      </c>
      <c r="G559" s="36" t="s">
        <v>2689</v>
      </c>
      <c r="H559" s="36" t="s">
        <v>2908</v>
      </c>
      <c r="I559" s="36" t="s">
        <v>1817</v>
      </c>
    </row>
    <row r="560" spans="1:9" x14ac:dyDescent="0.25">
      <c r="A560">
        <v>559</v>
      </c>
      <c r="B560" s="39" t="s">
        <v>2099</v>
      </c>
      <c r="C560" s="35" t="s">
        <v>2223</v>
      </c>
      <c r="D560" s="49" t="s">
        <v>2356</v>
      </c>
      <c r="E560" s="36">
        <v>27</v>
      </c>
      <c r="F560" s="36">
        <v>20</v>
      </c>
      <c r="G560" s="36" t="s">
        <v>2690</v>
      </c>
      <c r="H560" s="36" t="s">
        <v>2908</v>
      </c>
      <c r="I560" s="36" t="s">
        <v>1817</v>
      </c>
    </row>
    <row r="561" spans="1:9" x14ac:dyDescent="0.25">
      <c r="A561">
        <v>560</v>
      </c>
      <c r="B561" s="39" t="s">
        <v>2100</v>
      </c>
      <c r="C561" s="35" t="s">
        <v>2223</v>
      </c>
      <c r="D561" s="49" t="s">
        <v>2356</v>
      </c>
      <c r="E561" s="36">
        <v>43</v>
      </c>
      <c r="F561" s="36">
        <v>35</v>
      </c>
      <c r="G561" s="36" t="s">
        <v>2691</v>
      </c>
      <c r="H561" s="36" t="s">
        <v>2908</v>
      </c>
      <c r="I561" s="36" t="s">
        <v>1817</v>
      </c>
    </row>
    <row r="562" spans="1:9" x14ac:dyDescent="0.25">
      <c r="A562">
        <v>561</v>
      </c>
      <c r="B562" s="39" t="s">
        <v>2101</v>
      </c>
      <c r="C562" s="35" t="s">
        <v>2223</v>
      </c>
      <c r="D562" s="49" t="s">
        <v>2356</v>
      </c>
      <c r="E562" s="36">
        <v>59</v>
      </c>
      <c r="F562" s="36">
        <v>51</v>
      </c>
      <c r="G562" s="36" t="s">
        <v>2692</v>
      </c>
      <c r="H562" s="36" t="s">
        <v>2908</v>
      </c>
      <c r="I562" s="36" t="s">
        <v>1817</v>
      </c>
    </row>
    <row r="563" spans="1:9" x14ac:dyDescent="0.25">
      <c r="A563">
        <v>562</v>
      </c>
      <c r="B563" s="39" t="s">
        <v>2102</v>
      </c>
      <c r="C563" s="35" t="s">
        <v>2223</v>
      </c>
      <c r="D563" s="48" t="s">
        <v>2357</v>
      </c>
      <c r="E563" s="36">
        <v>72</v>
      </c>
      <c r="F563" s="36">
        <v>64</v>
      </c>
      <c r="G563" s="36" t="s">
        <v>2693</v>
      </c>
      <c r="H563" s="36" t="s">
        <v>2908</v>
      </c>
      <c r="I563" s="36" t="s">
        <v>1817</v>
      </c>
    </row>
    <row r="564" spans="1:9" x14ac:dyDescent="0.25">
      <c r="A564">
        <v>563</v>
      </c>
      <c r="B564" s="39" t="s">
        <v>2097</v>
      </c>
      <c r="C564" s="35" t="s">
        <v>2223</v>
      </c>
      <c r="D564" s="49" t="s">
        <v>2356</v>
      </c>
      <c r="E564" s="36">
        <v>6</v>
      </c>
      <c r="F564" s="36">
        <v>4</v>
      </c>
      <c r="G564" s="36" t="s">
        <v>2688</v>
      </c>
      <c r="H564" s="36" t="s">
        <v>2909</v>
      </c>
      <c r="I564" s="36" t="s">
        <v>1817</v>
      </c>
    </row>
    <row r="565" spans="1:9" x14ac:dyDescent="0.25">
      <c r="A565">
        <v>564</v>
      </c>
      <c r="B565" s="39" t="s">
        <v>2098</v>
      </c>
      <c r="C565" s="35" t="s">
        <v>2223</v>
      </c>
      <c r="D565" s="49" t="s">
        <v>2356</v>
      </c>
      <c r="E565" s="36">
        <v>22</v>
      </c>
      <c r="F565" s="36">
        <v>16</v>
      </c>
      <c r="G565" s="36" t="s">
        <v>2689</v>
      </c>
      <c r="H565" s="36" t="s">
        <v>2909</v>
      </c>
      <c r="I565" s="36" t="s">
        <v>1817</v>
      </c>
    </row>
    <row r="566" spans="1:9" x14ac:dyDescent="0.25">
      <c r="A566">
        <v>565</v>
      </c>
      <c r="B566" s="39" t="s">
        <v>2099</v>
      </c>
      <c r="C566" s="35" t="s">
        <v>2223</v>
      </c>
      <c r="D566" s="49" t="s">
        <v>2356</v>
      </c>
      <c r="E566" s="36">
        <v>39</v>
      </c>
      <c r="F566" s="36">
        <v>31</v>
      </c>
      <c r="G566" s="36" t="s">
        <v>2690</v>
      </c>
      <c r="H566" s="36" t="s">
        <v>2909</v>
      </c>
      <c r="I566" s="36" t="s">
        <v>1817</v>
      </c>
    </row>
    <row r="567" spans="1:9" x14ac:dyDescent="0.25">
      <c r="A567">
        <v>566</v>
      </c>
      <c r="B567" s="39" t="s">
        <v>2100</v>
      </c>
      <c r="C567" s="35" t="s">
        <v>2223</v>
      </c>
      <c r="D567" s="49" t="s">
        <v>2356</v>
      </c>
      <c r="E567" s="36">
        <v>56</v>
      </c>
      <c r="F567" s="36">
        <v>48</v>
      </c>
      <c r="G567" s="36" t="s">
        <v>2691</v>
      </c>
      <c r="H567" s="36" t="s">
        <v>2909</v>
      </c>
      <c r="I567" s="36" t="s">
        <v>1817</v>
      </c>
    </row>
    <row r="568" spans="1:9" x14ac:dyDescent="0.25">
      <c r="A568">
        <v>567</v>
      </c>
      <c r="B568" s="39" t="s">
        <v>2101</v>
      </c>
      <c r="C568" s="35" t="s">
        <v>2223</v>
      </c>
      <c r="D568" s="48" t="s">
        <v>2357</v>
      </c>
      <c r="E568" s="36">
        <v>75</v>
      </c>
      <c r="F568" s="36">
        <v>67</v>
      </c>
      <c r="G568" s="36" t="s">
        <v>2692</v>
      </c>
      <c r="H568" s="36" t="s">
        <v>2909</v>
      </c>
      <c r="I568" s="36" t="s">
        <v>1817</v>
      </c>
    </row>
    <row r="569" spans="1:9" x14ac:dyDescent="0.25">
      <c r="A569">
        <v>568</v>
      </c>
      <c r="B569" s="39" t="s">
        <v>2097</v>
      </c>
      <c r="C569" s="35" t="s">
        <v>2223</v>
      </c>
      <c r="D569" s="49" t="s">
        <v>2356</v>
      </c>
      <c r="E569" s="36">
        <v>13</v>
      </c>
      <c r="F569" s="36">
        <v>9</v>
      </c>
      <c r="G569" s="36" t="s">
        <v>2694</v>
      </c>
      <c r="H569" s="36" t="s">
        <v>2910</v>
      </c>
      <c r="I569" s="36" t="s">
        <v>861</v>
      </c>
    </row>
    <row r="570" spans="1:9" x14ac:dyDescent="0.25">
      <c r="A570">
        <v>569</v>
      </c>
      <c r="B570" s="39" t="s">
        <v>2098</v>
      </c>
      <c r="C570" s="35" t="s">
        <v>2223</v>
      </c>
      <c r="D570" s="49" t="s">
        <v>2356</v>
      </c>
      <c r="E570" s="36">
        <v>34</v>
      </c>
      <c r="F570" s="36">
        <v>26</v>
      </c>
      <c r="G570" s="36" t="s">
        <v>2689</v>
      </c>
      <c r="H570" s="36" t="s">
        <v>2910</v>
      </c>
      <c r="I570" s="36" t="s">
        <v>861</v>
      </c>
    </row>
    <row r="571" spans="1:9" x14ac:dyDescent="0.25">
      <c r="A571">
        <v>570</v>
      </c>
      <c r="B571" s="39" t="s">
        <v>2099</v>
      </c>
      <c r="C571" s="35" t="s">
        <v>2223</v>
      </c>
      <c r="D571" s="49" t="s">
        <v>2356</v>
      </c>
      <c r="E571" s="36">
        <v>46</v>
      </c>
      <c r="F571" s="36">
        <v>38</v>
      </c>
      <c r="G571" s="36" t="s">
        <v>2690</v>
      </c>
      <c r="H571" s="36" t="s">
        <v>2910</v>
      </c>
      <c r="I571" s="36" t="s">
        <v>861</v>
      </c>
    </row>
    <row r="572" spans="1:9" x14ac:dyDescent="0.25">
      <c r="A572">
        <v>571</v>
      </c>
      <c r="B572" s="39" t="s">
        <v>2100</v>
      </c>
      <c r="C572" s="35" t="s">
        <v>2223</v>
      </c>
      <c r="D572" s="48" t="s">
        <v>2357</v>
      </c>
      <c r="E572" s="36">
        <v>60</v>
      </c>
      <c r="F572" s="36">
        <v>52</v>
      </c>
      <c r="G572" s="36" t="s">
        <v>2691</v>
      </c>
      <c r="H572" s="36" t="s">
        <v>2910</v>
      </c>
      <c r="I572" s="36" t="s">
        <v>861</v>
      </c>
    </row>
    <row r="573" spans="1:9" x14ac:dyDescent="0.25">
      <c r="A573">
        <v>572</v>
      </c>
      <c r="B573" s="39" t="s">
        <v>2097</v>
      </c>
      <c r="C573" s="35" t="s">
        <v>2223</v>
      </c>
      <c r="D573" s="48" t="s">
        <v>2357</v>
      </c>
      <c r="E573" s="36">
        <v>1</v>
      </c>
      <c r="F573" s="36">
        <v>1</v>
      </c>
      <c r="G573" s="36" t="s">
        <v>2695</v>
      </c>
      <c r="H573" s="36" t="s">
        <v>2230</v>
      </c>
      <c r="I573" s="36" t="s">
        <v>1817</v>
      </c>
    </row>
    <row r="574" spans="1:9" x14ac:dyDescent="0.25">
      <c r="A574">
        <v>573</v>
      </c>
      <c r="B574" s="39" t="s">
        <v>2097</v>
      </c>
      <c r="C574" s="35" t="s">
        <v>2223</v>
      </c>
      <c r="D574" s="48" t="s">
        <v>2357</v>
      </c>
      <c r="E574" s="36">
        <v>3</v>
      </c>
      <c r="F574" s="36">
        <v>2</v>
      </c>
      <c r="G574" s="36" t="s">
        <v>2694</v>
      </c>
      <c r="H574" s="36" t="s">
        <v>2229</v>
      </c>
      <c r="I574" s="36" t="s">
        <v>1817</v>
      </c>
    </row>
    <row r="575" spans="1:9" x14ac:dyDescent="0.25">
      <c r="A575">
        <v>574</v>
      </c>
      <c r="B575" s="39" t="s">
        <v>2097</v>
      </c>
      <c r="C575" s="35" t="s">
        <v>2223</v>
      </c>
      <c r="D575" s="48" t="s">
        <v>2357</v>
      </c>
      <c r="E575" s="36">
        <v>7</v>
      </c>
      <c r="F575" s="36">
        <v>5</v>
      </c>
      <c r="G575" s="36" t="s">
        <v>2696</v>
      </c>
      <c r="H575" s="36" t="s">
        <v>2231</v>
      </c>
      <c r="I575" s="36" t="s">
        <v>1817</v>
      </c>
    </row>
    <row r="576" spans="1:9" x14ac:dyDescent="0.25">
      <c r="A576">
        <v>575</v>
      </c>
      <c r="B576" s="39" t="s">
        <v>2097</v>
      </c>
      <c r="C576" s="35" t="s">
        <v>2223</v>
      </c>
      <c r="D576" s="48" t="s">
        <v>2357</v>
      </c>
      <c r="E576" s="36">
        <v>14</v>
      </c>
      <c r="F576" s="36">
        <v>10</v>
      </c>
      <c r="G576" s="36" t="s">
        <v>2697</v>
      </c>
      <c r="H576" s="36" t="s">
        <v>2230</v>
      </c>
      <c r="I576" s="36" t="s">
        <v>1817</v>
      </c>
    </row>
    <row r="577" spans="1:9" x14ac:dyDescent="0.25">
      <c r="A577">
        <v>576</v>
      </c>
      <c r="B577" s="39" t="s">
        <v>2097</v>
      </c>
      <c r="C577" s="35" t="s">
        <v>2223</v>
      </c>
      <c r="D577" s="48" t="s">
        <v>2357</v>
      </c>
      <c r="E577" s="36">
        <v>18</v>
      </c>
      <c r="F577" s="36">
        <v>13</v>
      </c>
      <c r="G577" s="36" t="s">
        <v>2689</v>
      </c>
      <c r="H577" s="36" t="s">
        <v>2229</v>
      </c>
      <c r="I577" s="36" t="s">
        <v>1817</v>
      </c>
    </row>
    <row r="578" spans="1:9" x14ac:dyDescent="0.25">
      <c r="A578">
        <v>577</v>
      </c>
      <c r="B578" s="39" t="s">
        <v>2097</v>
      </c>
      <c r="C578" s="35" t="s">
        <v>2223</v>
      </c>
      <c r="D578" s="48" t="s">
        <v>2357</v>
      </c>
      <c r="E578" s="36">
        <v>22</v>
      </c>
      <c r="F578" s="36">
        <v>16</v>
      </c>
      <c r="G578" s="36" t="s">
        <v>2688</v>
      </c>
      <c r="H578" s="36" t="s">
        <v>2231</v>
      </c>
      <c r="I578" s="36" t="s">
        <v>1817</v>
      </c>
    </row>
    <row r="579" spans="1:9" x14ac:dyDescent="0.25">
      <c r="A579">
        <v>578</v>
      </c>
      <c r="B579" s="39" t="s">
        <v>2103</v>
      </c>
      <c r="C579" s="35" t="s">
        <v>2223</v>
      </c>
      <c r="D579" s="49" t="s">
        <v>2356</v>
      </c>
      <c r="E579" s="36">
        <v>7</v>
      </c>
      <c r="F579" s="36">
        <v>5</v>
      </c>
      <c r="G579" s="36" t="s">
        <v>2694</v>
      </c>
      <c r="H579" s="36" t="s">
        <v>2232</v>
      </c>
      <c r="I579" s="36" t="s">
        <v>1817</v>
      </c>
    </row>
    <row r="580" spans="1:9" x14ac:dyDescent="0.25">
      <c r="A580">
        <v>579</v>
      </c>
      <c r="B580" s="39" t="s">
        <v>2104</v>
      </c>
      <c r="C580" s="35" t="s">
        <v>2223</v>
      </c>
      <c r="D580" s="49" t="s">
        <v>2356</v>
      </c>
      <c r="E580" s="36">
        <v>5</v>
      </c>
      <c r="F580" s="36">
        <v>3</v>
      </c>
      <c r="G580" s="36" t="s">
        <v>2698</v>
      </c>
      <c r="H580" s="36" t="s">
        <v>1776</v>
      </c>
      <c r="I580" s="36" t="s">
        <v>861</v>
      </c>
    </row>
    <row r="581" spans="1:9" x14ac:dyDescent="0.25">
      <c r="A581">
        <v>580</v>
      </c>
      <c r="B581" s="39" t="s">
        <v>2105</v>
      </c>
      <c r="C581" s="35" t="s">
        <v>2223</v>
      </c>
      <c r="D581" s="49" t="s">
        <v>2356</v>
      </c>
      <c r="E581" s="36">
        <v>9</v>
      </c>
      <c r="F581" s="36">
        <v>6</v>
      </c>
      <c r="G581" s="36" t="s">
        <v>2699</v>
      </c>
      <c r="H581" s="36" t="s">
        <v>2911</v>
      </c>
      <c r="I581" s="36" t="s">
        <v>1817</v>
      </c>
    </row>
    <row r="582" spans="1:9" x14ac:dyDescent="0.25">
      <c r="A582">
        <v>581</v>
      </c>
      <c r="B582" s="39" t="s">
        <v>2106</v>
      </c>
      <c r="C582" s="35" t="s">
        <v>2223</v>
      </c>
      <c r="D582" s="49" t="s">
        <v>2356</v>
      </c>
      <c r="E582" s="36">
        <v>18</v>
      </c>
      <c r="F582" s="36">
        <v>13</v>
      </c>
      <c r="G582" s="36" t="s">
        <v>2700</v>
      </c>
      <c r="H582" s="36" t="s">
        <v>2912</v>
      </c>
      <c r="I582" s="36" t="s">
        <v>1817</v>
      </c>
    </row>
    <row r="583" spans="1:9" x14ac:dyDescent="0.25">
      <c r="A583">
        <v>582</v>
      </c>
      <c r="B583" s="39" t="s">
        <v>2104</v>
      </c>
      <c r="C583" s="35" t="s">
        <v>2223</v>
      </c>
      <c r="D583" s="48" t="s">
        <v>2357</v>
      </c>
      <c r="E583" s="36">
        <v>1</v>
      </c>
      <c r="F583" s="36">
        <v>1</v>
      </c>
      <c r="G583" s="36" t="s">
        <v>2701</v>
      </c>
      <c r="H583" s="36" t="s">
        <v>2230</v>
      </c>
      <c r="I583" s="36" t="s">
        <v>1817</v>
      </c>
    </row>
    <row r="584" spans="1:9" x14ac:dyDescent="0.25">
      <c r="A584">
        <v>583</v>
      </c>
      <c r="B584" s="39" t="s">
        <v>2104</v>
      </c>
      <c r="C584" s="35" t="s">
        <v>2223</v>
      </c>
      <c r="D584" s="48" t="s">
        <v>2357</v>
      </c>
      <c r="E584" s="36">
        <v>19</v>
      </c>
      <c r="F584" s="36">
        <v>14</v>
      </c>
      <c r="G584" s="36" t="s">
        <v>2702</v>
      </c>
      <c r="H584" s="36" t="s">
        <v>2229</v>
      </c>
      <c r="I584" s="36" t="s">
        <v>1817</v>
      </c>
    </row>
    <row r="585" spans="1:9" x14ac:dyDescent="0.25">
      <c r="A585">
        <v>584</v>
      </c>
      <c r="B585" s="39" t="s">
        <v>2104</v>
      </c>
      <c r="C585" s="35" t="s">
        <v>2223</v>
      </c>
      <c r="D585" s="48" t="s">
        <v>2357</v>
      </c>
      <c r="E585" s="36">
        <v>37</v>
      </c>
      <c r="F585" s="36">
        <v>29</v>
      </c>
      <c r="G585" s="36" t="s">
        <v>2703</v>
      </c>
      <c r="H585" s="36" t="s">
        <v>2231</v>
      </c>
      <c r="I585" s="36" t="s">
        <v>1817</v>
      </c>
    </row>
    <row r="586" spans="1:9" x14ac:dyDescent="0.25">
      <c r="A586">
        <v>585</v>
      </c>
      <c r="B586" s="39" t="s">
        <v>2107</v>
      </c>
      <c r="C586" s="35" t="s">
        <v>2223</v>
      </c>
      <c r="D586" s="49" t="s">
        <v>2356</v>
      </c>
      <c r="E586" s="36">
        <v>44</v>
      </c>
      <c r="F586" s="36">
        <v>36</v>
      </c>
      <c r="G586" s="36" t="s">
        <v>2704</v>
      </c>
      <c r="H586" s="36" t="s">
        <v>2232</v>
      </c>
      <c r="I586" s="36" t="s">
        <v>1817</v>
      </c>
    </row>
    <row r="587" spans="1:9" x14ac:dyDescent="0.25">
      <c r="A587">
        <v>586</v>
      </c>
      <c r="B587" s="39" t="s">
        <v>2108</v>
      </c>
      <c r="C587" s="35" t="s">
        <v>2223</v>
      </c>
      <c r="D587" s="49" t="s">
        <v>2356</v>
      </c>
      <c r="E587" s="36">
        <v>10</v>
      </c>
      <c r="F587" s="36">
        <v>7</v>
      </c>
      <c r="G587" s="36" t="s">
        <v>2705</v>
      </c>
      <c r="H587" s="36" t="s">
        <v>2913</v>
      </c>
      <c r="I587" s="36" t="s">
        <v>1817</v>
      </c>
    </row>
    <row r="588" spans="1:9" x14ac:dyDescent="0.25">
      <c r="A588">
        <v>587</v>
      </c>
      <c r="B588" s="39" t="s">
        <v>2108</v>
      </c>
      <c r="C588" s="35" t="s">
        <v>2223</v>
      </c>
      <c r="D588" s="49" t="s">
        <v>2356</v>
      </c>
      <c r="E588" s="36">
        <v>40</v>
      </c>
      <c r="F588" s="36">
        <v>30</v>
      </c>
      <c r="G588" s="36" t="s">
        <v>2705</v>
      </c>
      <c r="H588" s="36" t="s">
        <v>2914</v>
      </c>
      <c r="I588" s="36" t="s">
        <v>1817</v>
      </c>
    </row>
    <row r="589" spans="1:9" x14ac:dyDescent="0.25">
      <c r="A589">
        <v>588</v>
      </c>
      <c r="B589" s="39" t="s">
        <v>2108</v>
      </c>
      <c r="C589" s="35" t="s">
        <v>2223</v>
      </c>
      <c r="D589" s="49" t="s">
        <v>2356</v>
      </c>
      <c r="E589" s="36">
        <v>70</v>
      </c>
      <c r="F589" s="36">
        <v>52</v>
      </c>
      <c r="G589" s="36" t="s">
        <v>2705</v>
      </c>
      <c r="H589" s="36" t="s">
        <v>2915</v>
      </c>
      <c r="I589" s="36" t="s">
        <v>778</v>
      </c>
    </row>
    <row r="590" spans="1:9" x14ac:dyDescent="0.25">
      <c r="A590">
        <v>589</v>
      </c>
      <c r="B590" s="39" t="s">
        <v>2109</v>
      </c>
      <c r="C590" s="35" t="s">
        <v>2223</v>
      </c>
      <c r="D590" s="49" t="s">
        <v>2356</v>
      </c>
      <c r="E590" s="36">
        <v>17</v>
      </c>
      <c r="F590" s="36">
        <v>12</v>
      </c>
      <c r="G590" s="36" t="s">
        <v>2706</v>
      </c>
      <c r="H590" s="36" t="s">
        <v>2916</v>
      </c>
      <c r="I590" s="36" t="s">
        <v>1817</v>
      </c>
    </row>
    <row r="591" spans="1:9" x14ac:dyDescent="0.25">
      <c r="A591">
        <v>590</v>
      </c>
      <c r="B591" s="39" t="s">
        <v>2109</v>
      </c>
      <c r="C591" s="35" t="s">
        <v>2223</v>
      </c>
      <c r="D591" s="49" t="s">
        <v>2356</v>
      </c>
      <c r="E591" s="36">
        <v>55</v>
      </c>
      <c r="F591" s="36">
        <v>41</v>
      </c>
      <c r="G591" s="36" t="s">
        <v>2707</v>
      </c>
      <c r="H591" s="36" t="s">
        <v>2917</v>
      </c>
      <c r="I591" s="36" t="s">
        <v>1817</v>
      </c>
    </row>
    <row r="592" spans="1:9" x14ac:dyDescent="0.25">
      <c r="A592">
        <v>591</v>
      </c>
      <c r="B592" s="39" t="s">
        <v>2110</v>
      </c>
      <c r="C592" s="35" t="s">
        <v>2223</v>
      </c>
      <c r="D592" s="48" t="s">
        <v>2357</v>
      </c>
      <c r="E592" s="36">
        <v>38</v>
      </c>
      <c r="F592" s="36">
        <v>30</v>
      </c>
      <c r="G592" s="36" t="s">
        <v>2708</v>
      </c>
      <c r="H592" s="36" t="s">
        <v>2916</v>
      </c>
      <c r="I592" s="36" t="s">
        <v>1817</v>
      </c>
    </row>
    <row r="593" spans="1:9" x14ac:dyDescent="0.25">
      <c r="A593">
        <v>592</v>
      </c>
      <c r="B593" s="39" t="s">
        <v>2111</v>
      </c>
      <c r="C593" s="35" t="s">
        <v>2223</v>
      </c>
      <c r="D593" s="49" t="s">
        <v>2356</v>
      </c>
      <c r="E593" s="36">
        <v>47</v>
      </c>
      <c r="F593" s="36">
        <v>35</v>
      </c>
      <c r="G593" s="36" t="s">
        <v>2709</v>
      </c>
      <c r="H593" s="36" t="s">
        <v>2232</v>
      </c>
      <c r="I593" s="36" t="s">
        <v>1817</v>
      </c>
    </row>
    <row r="594" spans="1:9" x14ac:dyDescent="0.25">
      <c r="A594">
        <v>593</v>
      </c>
      <c r="B594" s="39" t="s">
        <v>2112</v>
      </c>
      <c r="C594" s="35" t="s">
        <v>2223</v>
      </c>
      <c r="D594" s="49" t="s">
        <v>2356</v>
      </c>
      <c r="E594" s="36">
        <v>9</v>
      </c>
      <c r="F594" s="36">
        <v>6</v>
      </c>
      <c r="G594" s="36" t="s">
        <v>2311</v>
      </c>
      <c r="H594" s="36" t="s">
        <v>2238</v>
      </c>
      <c r="I594" s="36" t="s">
        <v>2906</v>
      </c>
    </row>
    <row r="595" spans="1:9" x14ac:dyDescent="0.25">
      <c r="A595">
        <v>594</v>
      </c>
      <c r="B595" s="39" t="s">
        <v>2113</v>
      </c>
      <c r="C595" s="35" t="s">
        <v>2223</v>
      </c>
      <c r="D595" s="49" t="s">
        <v>2356</v>
      </c>
      <c r="E595" s="36">
        <v>1</v>
      </c>
      <c r="F595" s="36">
        <v>1</v>
      </c>
      <c r="G595" s="36" t="s">
        <v>2710</v>
      </c>
      <c r="H595" s="36" t="s">
        <v>2918</v>
      </c>
      <c r="I595" s="36" t="s">
        <v>1817</v>
      </c>
    </row>
    <row r="596" spans="1:9" x14ac:dyDescent="0.25">
      <c r="A596">
        <v>595</v>
      </c>
      <c r="B596" s="39" t="s">
        <v>2114</v>
      </c>
      <c r="C596" s="35" t="s">
        <v>2223</v>
      </c>
      <c r="D596" s="49" t="s">
        <v>2356</v>
      </c>
      <c r="E596" s="36">
        <v>7</v>
      </c>
      <c r="F596" s="36">
        <v>3</v>
      </c>
      <c r="G596" s="36" t="s">
        <v>2711</v>
      </c>
      <c r="H596" s="36" t="s">
        <v>2918</v>
      </c>
      <c r="I596" s="36" t="s">
        <v>1817</v>
      </c>
    </row>
    <row r="597" spans="1:9" x14ac:dyDescent="0.25">
      <c r="A597">
        <v>596</v>
      </c>
      <c r="B597" s="39" t="s">
        <v>2115</v>
      </c>
      <c r="C597" s="35" t="s">
        <v>2223</v>
      </c>
      <c r="D597" s="49" t="s">
        <v>2356</v>
      </c>
      <c r="E597" s="36">
        <v>13</v>
      </c>
      <c r="F597" s="36">
        <v>9</v>
      </c>
      <c r="G597" s="36" t="s">
        <v>2712</v>
      </c>
      <c r="H597" s="36" t="s">
        <v>2918</v>
      </c>
      <c r="I597" s="36" t="s">
        <v>1817</v>
      </c>
    </row>
    <row r="598" spans="1:9" x14ac:dyDescent="0.25">
      <c r="A598">
        <v>597</v>
      </c>
      <c r="B598" s="39" t="s">
        <v>2116</v>
      </c>
      <c r="C598" s="35" t="s">
        <v>2223</v>
      </c>
      <c r="D598" s="49" t="s">
        <v>2356</v>
      </c>
      <c r="E598" s="36">
        <v>21</v>
      </c>
      <c r="F598" s="36">
        <v>16</v>
      </c>
      <c r="G598" s="36" t="s">
        <v>2713</v>
      </c>
      <c r="H598" s="36" t="s">
        <v>2918</v>
      </c>
      <c r="I598" s="36" t="s">
        <v>1817</v>
      </c>
    </row>
    <row r="599" spans="1:9" x14ac:dyDescent="0.25">
      <c r="A599">
        <v>598</v>
      </c>
      <c r="B599" s="39" t="s">
        <v>2117</v>
      </c>
      <c r="C599" s="35" t="s">
        <v>2223</v>
      </c>
      <c r="D599" s="49" t="s">
        <v>2356</v>
      </c>
      <c r="E599" s="36">
        <v>31</v>
      </c>
      <c r="F599" s="36">
        <v>23</v>
      </c>
      <c r="G599" s="36" t="s">
        <v>2714</v>
      </c>
      <c r="H599" s="36" t="s">
        <v>2918</v>
      </c>
      <c r="I599" s="36" t="s">
        <v>1817</v>
      </c>
    </row>
    <row r="600" spans="1:9" x14ac:dyDescent="0.25">
      <c r="A600">
        <v>599</v>
      </c>
      <c r="B600" s="39" t="s">
        <v>2118</v>
      </c>
      <c r="C600" s="35" t="s">
        <v>2223</v>
      </c>
      <c r="D600" s="48" t="s">
        <v>2357</v>
      </c>
      <c r="E600" s="36">
        <v>41</v>
      </c>
      <c r="F600" s="36">
        <v>33</v>
      </c>
      <c r="G600" s="36" t="s">
        <v>2715</v>
      </c>
      <c r="H600" s="36" t="s">
        <v>2918</v>
      </c>
      <c r="I600" s="36" t="s">
        <v>1817</v>
      </c>
    </row>
    <row r="601" spans="1:9" x14ac:dyDescent="0.25">
      <c r="A601">
        <v>600</v>
      </c>
      <c r="B601" s="39" t="s">
        <v>2113</v>
      </c>
      <c r="C601" s="35" t="s">
        <v>2223</v>
      </c>
      <c r="D601" s="49" t="s">
        <v>2356</v>
      </c>
      <c r="E601" s="36">
        <v>7</v>
      </c>
      <c r="F601" s="36">
        <v>5</v>
      </c>
      <c r="G601" s="36" t="s">
        <v>2710</v>
      </c>
      <c r="H601" s="36" t="s">
        <v>2237</v>
      </c>
      <c r="I601" s="36" t="s">
        <v>1817</v>
      </c>
    </row>
    <row r="602" spans="1:9" x14ac:dyDescent="0.25">
      <c r="A602">
        <v>601</v>
      </c>
      <c r="B602" s="39" t="s">
        <v>2114</v>
      </c>
      <c r="C602" s="35" t="s">
        <v>2223</v>
      </c>
      <c r="D602" s="49" t="s">
        <v>2356</v>
      </c>
      <c r="E602" s="36">
        <v>13</v>
      </c>
      <c r="F602" s="36">
        <v>9</v>
      </c>
      <c r="G602" s="36" t="s">
        <v>2711</v>
      </c>
      <c r="H602" s="36" t="s">
        <v>2237</v>
      </c>
      <c r="I602" s="36" t="s">
        <v>1817</v>
      </c>
    </row>
    <row r="603" spans="1:9" x14ac:dyDescent="0.25">
      <c r="A603">
        <v>602</v>
      </c>
      <c r="B603" s="39" t="s">
        <v>2115</v>
      </c>
      <c r="C603" s="35" t="s">
        <v>2223</v>
      </c>
      <c r="D603" s="49" t="s">
        <v>2356</v>
      </c>
      <c r="E603" s="36">
        <v>21</v>
      </c>
      <c r="F603" s="36">
        <v>16</v>
      </c>
      <c r="G603" s="36" t="s">
        <v>2712</v>
      </c>
      <c r="H603" s="36" t="s">
        <v>2237</v>
      </c>
      <c r="I603" s="36" t="s">
        <v>1817</v>
      </c>
    </row>
    <row r="604" spans="1:9" x14ac:dyDescent="0.25">
      <c r="A604">
        <v>603</v>
      </c>
      <c r="B604" s="39" t="s">
        <v>2116</v>
      </c>
      <c r="C604" s="35" t="s">
        <v>2223</v>
      </c>
      <c r="D604" s="49" t="s">
        <v>2356</v>
      </c>
      <c r="E604" s="36">
        <v>31</v>
      </c>
      <c r="F604" s="36">
        <v>23</v>
      </c>
      <c r="G604" s="36" t="s">
        <v>2713</v>
      </c>
      <c r="H604" s="36" t="s">
        <v>2237</v>
      </c>
      <c r="I604" s="36" t="s">
        <v>1817</v>
      </c>
    </row>
    <row r="605" spans="1:9" x14ac:dyDescent="0.25">
      <c r="A605">
        <v>604</v>
      </c>
      <c r="B605" s="39" t="s">
        <v>2117</v>
      </c>
      <c r="C605" s="35" t="s">
        <v>2223</v>
      </c>
      <c r="D605" s="48" t="s">
        <v>2357</v>
      </c>
      <c r="E605" s="36">
        <v>41</v>
      </c>
      <c r="F605" s="36">
        <v>33</v>
      </c>
      <c r="G605" s="36" t="s">
        <v>2714</v>
      </c>
      <c r="H605" s="36" t="s">
        <v>2237</v>
      </c>
      <c r="I605" s="36" t="s">
        <v>1817</v>
      </c>
    </row>
    <row r="606" spans="1:9" x14ac:dyDescent="0.25">
      <c r="A606">
        <v>605</v>
      </c>
      <c r="B606" s="39" t="s">
        <v>2113</v>
      </c>
      <c r="C606" s="35" t="s">
        <v>2223</v>
      </c>
      <c r="D606" s="49" t="s">
        <v>2356</v>
      </c>
      <c r="E606" s="36">
        <v>4</v>
      </c>
      <c r="F606" s="36">
        <v>3</v>
      </c>
      <c r="G606" s="36" t="s">
        <v>2710</v>
      </c>
      <c r="H606" s="36" t="s">
        <v>2919</v>
      </c>
      <c r="I606" s="36" t="s">
        <v>1817</v>
      </c>
    </row>
    <row r="607" spans="1:9" x14ac:dyDescent="0.25">
      <c r="A607">
        <v>606</v>
      </c>
      <c r="B607" s="39" t="s">
        <v>2114</v>
      </c>
      <c r="C607" s="35" t="s">
        <v>2223</v>
      </c>
      <c r="D607" s="49" t="s">
        <v>2356</v>
      </c>
      <c r="E607" s="36">
        <v>10</v>
      </c>
      <c r="F607" s="36">
        <v>7</v>
      </c>
      <c r="G607" s="36" t="s">
        <v>2711</v>
      </c>
      <c r="H607" s="36" t="s">
        <v>2919</v>
      </c>
      <c r="I607" s="36" t="s">
        <v>1817</v>
      </c>
    </row>
    <row r="608" spans="1:9" x14ac:dyDescent="0.25">
      <c r="A608">
        <v>607</v>
      </c>
      <c r="B608" s="39" t="s">
        <v>2115</v>
      </c>
      <c r="C608" s="35" t="s">
        <v>2223</v>
      </c>
      <c r="D608" s="49" t="s">
        <v>2356</v>
      </c>
      <c r="E608" s="36">
        <v>16</v>
      </c>
      <c r="F608" s="36">
        <v>12</v>
      </c>
      <c r="G608" s="36" t="s">
        <v>2712</v>
      </c>
      <c r="H608" s="36" t="s">
        <v>2919</v>
      </c>
      <c r="I608" s="36" t="s">
        <v>1817</v>
      </c>
    </row>
    <row r="609" spans="1:9" x14ac:dyDescent="0.25">
      <c r="A609">
        <v>608</v>
      </c>
      <c r="B609" s="39" t="s">
        <v>2116</v>
      </c>
      <c r="C609" s="35" t="s">
        <v>2223</v>
      </c>
      <c r="D609" s="48" t="s">
        <v>2357</v>
      </c>
      <c r="E609" s="36">
        <v>26</v>
      </c>
      <c r="F609" s="36">
        <v>21</v>
      </c>
      <c r="G609" s="36" t="s">
        <v>2713</v>
      </c>
      <c r="H609" s="36" t="s">
        <v>2919</v>
      </c>
      <c r="I609" s="36" t="s">
        <v>1817</v>
      </c>
    </row>
    <row r="610" spans="1:9" x14ac:dyDescent="0.25">
      <c r="A610">
        <v>609</v>
      </c>
      <c r="B610" s="39" t="s">
        <v>2119</v>
      </c>
      <c r="C610" s="35" t="s">
        <v>2223</v>
      </c>
      <c r="D610" s="49" t="s">
        <v>2356</v>
      </c>
      <c r="E610" s="36">
        <v>9</v>
      </c>
      <c r="F610" s="36">
        <v>6</v>
      </c>
      <c r="G610" s="36" t="s">
        <v>2716</v>
      </c>
      <c r="H610" s="36" t="s">
        <v>2232</v>
      </c>
      <c r="I610" s="36" t="s">
        <v>1817</v>
      </c>
    </row>
    <row r="611" spans="1:9" x14ac:dyDescent="0.25">
      <c r="A611">
        <v>610</v>
      </c>
      <c r="B611" s="39" t="s">
        <v>2120</v>
      </c>
      <c r="C611" s="35" t="s">
        <v>2223</v>
      </c>
      <c r="D611" s="49" t="s">
        <v>2356</v>
      </c>
      <c r="E611" s="36">
        <v>1</v>
      </c>
      <c r="F611" s="36">
        <v>1</v>
      </c>
      <c r="G611" s="36" t="s">
        <v>2717</v>
      </c>
      <c r="H611" s="36" t="s">
        <v>2920</v>
      </c>
      <c r="I611" s="36" t="s">
        <v>1817</v>
      </c>
    </row>
    <row r="612" spans="1:9" x14ac:dyDescent="0.25">
      <c r="A612">
        <v>611</v>
      </c>
      <c r="B612" s="39" t="s">
        <v>2121</v>
      </c>
      <c r="C612" s="35" t="s">
        <v>2223</v>
      </c>
      <c r="D612" s="49" t="s">
        <v>2356</v>
      </c>
      <c r="E612" s="36">
        <v>7</v>
      </c>
      <c r="F612" s="36">
        <v>5</v>
      </c>
      <c r="G612" s="36" t="s">
        <v>2718</v>
      </c>
      <c r="H612" s="36" t="s">
        <v>2920</v>
      </c>
      <c r="I612" s="36" t="s">
        <v>1817</v>
      </c>
    </row>
    <row r="613" spans="1:9" x14ac:dyDescent="0.25">
      <c r="A613">
        <v>612</v>
      </c>
      <c r="B613" s="39" t="s">
        <v>2122</v>
      </c>
      <c r="C613" s="35" t="s">
        <v>2223</v>
      </c>
      <c r="D613" s="49" t="s">
        <v>2356</v>
      </c>
      <c r="E613" s="36">
        <v>15</v>
      </c>
      <c r="F613" s="36">
        <v>11</v>
      </c>
      <c r="G613" s="36" t="s">
        <v>2719</v>
      </c>
      <c r="H613" s="36" t="s">
        <v>2920</v>
      </c>
      <c r="I613" s="36" t="s">
        <v>1817</v>
      </c>
    </row>
    <row r="614" spans="1:9" x14ac:dyDescent="0.25">
      <c r="A614">
        <v>613</v>
      </c>
      <c r="B614" s="39" t="s">
        <v>2123</v>
      </c>
      <c r="C614" s="35" t="s">
        <v>2223</v>
      </c>
      <c r="D614" s="49" t="s">
        <v>2356</v>
      </c>
      <c r="E614" s="36">
        <v>20</v>
      </c>
      <c r="F614" s="36">
        <v>15</v>
      </c>
      <c r="G614" s="36" t="s">
        <v>2720</v>
      </c>
      <c r="H614" s="36" t="s">
        <v>2920</v>
      </c>
      <c r="I614" s="36" t="s">
        <v>1817</v>
      </c>
    </row>
    <row r="615" spans="1:9" x14ac:dyDescent="0.25">
      <c r="A615">
        <v>614</v>
      </c>
      <c r="B615" s="39" t="s">
        <v>2124</v>
      </c>
      <c r="C615" s="35" t="s">
        <v>2223</v>
      </c>
      <c r="D615" s="49" t="s">
        <v>2356</v>
      </c>
      <c r="E615" s="36">
        <v>25</v>
      </c>
      <c r="F615" s="36">
        <v>18</v>
      </c>
      <c r="G615" s="36" t="s">
        <v>2721</v>
      </c>
      <c r="H615" s="36" t="s">
        <v>2920</v>
      </c>
      <c r="I615" s="36" t="s">
        <v>1817</v>
      </c>
    </row>
    <row r="616" spans="1:9" x14ac:dyDescent="0.25">
      <c r="A616">
        <v>615</v>
      </c>
      <c r="B616" s="39" t="s">
        <v>2125</v>
      </c>
      <c r="C616" s="35" t="s">
        <v>2223</v>
      </c>
      <c r="D616" s="49" t="s">
        <v>2356</v>
      </c>
      <c r="E616" s="36">
        <v>30</v>
      </c>
      <c r="F616" s="36">
        <v>22</v>
      </c>
      <c r="G616" s="36" t="s">
        <v>2722</v>
      </c>
      <c r="H616" s="36" t="s">
        <v>2920</v>
      </c>
      <c r="I616" s="36" t="s">
        <v>1817</v>
      </c>
    </row>
    <row r="617" spans="1:9" x14ac:dyDescent="0.25">
      <c r="A617">
        <v>616</v>
      </c>
      <c r="B617" s="39" t="s">
        <v>2126</v>
      </c>
      <c r="C617" s="35" t="s">
        <v>2223</v>
      </c>
      <c r="D617" s="48" t="s">
        <v>2357</v>
      </c>
      <c r="E617" s="36">
        <v>40</v>
      </c>
      <c r="F617" s="36">
        <v>30</v>
      </c>
      <c r="G617" s="36" t="s">
        <v>2723</v>
      </c>
      <c r="H617" s="36" t="s">
        <v>2920</v>
      </c>
      <c r="I617" s="36" t="s">
        <v>1817</v>
      </c>
    </row>
    <row r="618" spans="1:9" x14ac:dyDescent="0.25">
      <c r="A618">
        <v>617</v>
      </c>
      <c r="B618" s="39" t="s">
        <v>2127</v>
      </c>
      <c r="C618" s="35" t="s">
        <v>2223</v>
      </c>
      <c r="D618" s="48" t="s">
        <v>2357</v>
      </c>
      <c r="E618" s="36">
        <v>50</v>
      </c>
      <c r="F618" s="36">
        <v>37</v>
      </c>
      <c r="G618" s="36" t="s">
        <v>2724</v>
      </c>
      <c r="H618" s="36" t="s">
        <v>2920</v>
      </c>
      <c r="I618" s="36" t="s">
        <v>1817</v>
      </c>
    </row>
    <row r="619" spans="1:9" x14ac:dyDescent="0.25">
      <c r="A619">
        <v>618</v>
      </c>
      <c r="B619" s="39" t="s">
        <v>2120</v>
      </c>
      <c r="C619" s="35" t="s">
        <v>2223</v>
      </c>
      <c r="D619" s="49" t="s">
        <v>2356</v>
      </c>
      <c r="E619" s="36">
        <v>4</v>
      </c>
      <c r="F619" s="36">
        <v>3</v>
      </c>
      <c r="G619" s="36" t="s">
        <v>2717</v>
      </c>
      <c r="H619" s="36" t="s">
        <v>2921</v>
      </c>
      <c r="I619" s="36" t="s">
        <v>1817</v>
      </c>
    </row>
    <row r="620" spans="1:9" x14ac:dyDescent="0.25">
      <c r="A620">
        <v>619</v>
      </c>
      <c r="B620" s="39" t="s">
        <v>2121</v>
      </c>
      <c r="C620" s="35" t="s">
        <v>2223</v>
      </c>
      <c r="D620" s="49" t="s">
        <v>2356</v>
      </c>
      <c r="E620" s="36">
        <v>11</v>
      </c>
      <c r="F620" s="36">
        <v>8</v>
      </c>
      <c r="G620" s="36" t="s">
        <v>2718</v>
      </c>
      <c r="H620" s="36" t="s">
        <v>2921</v>
      </c>
      <c r="I620" s="36" t="s">
        <v>1817</v>
      </c>
    </row>
    <row r="621" spans="1:9" x14ac:dyDescent="0.25">
      <c r="A621">
        <v>620</v>
      </c>
      <c r="B621" s="39" t="s">
        <v>2122</v>
      </c>
      <c r="C621" s="35" t="s">
        <v>2223</v>
      </c>
      <c r="D621" s="49" t="s">
        <v>2356</v>
      </c>
      <c r="E621" s="36">
        <v>27</v>
      </c>
      <c r="F621" s="36">
        <v>20</v>
      </c>
      <c r="G621" s="36" t="s">
        <v>2719</v>
      </c>
      <c r="H621" s="36" t="s">
        <v>2921</v>
      </c>
      <c r="I621" s="36" t="s">
        <v>1817</v>
      </c>
    </row>
    <row r="622" spans="1:9" x14ac:dyDescent="0.25">
      <c r="A622">
        <v>621</v>
      </c>
      <c r="B622" s="39" t="s">
        <v>2123</v>
      </c>
      <c r="C622" s="35" t="s">
        <v>2223</v>
      </c>
      <c r="D622" s="49" t="s">
        <v>2356</v>
      </c>
      <c r="E622" s="36">
        <v>43</v>
      </c>
      <c r="F622" s="36">
        <v>35</v>
      </c>
      <c r="G622" s="36" t="s">
        <v>2720</v>
      </c>
      <c r="H622" s="36" t="s">
        <v>2921</v>
      </c>
      <c r="I622" s="36" t="s">
        <v>1817</v>
      </c>
    </row>
    <row r="623" spans="1:9" x14ac:dyDescent="0.25">
      <c r="A623">
        <v>622</v>
      </c>
      <c r="B623" s="39" t="s">
        <v>2124</v>
      </c>
      <c r="C623" s="35" t="s">
        <v>2223</v>
      </c>
      <c r="D623" s="49" t="s">
        <v>2356</v>
      </c>
      <c r="E623" s="36">
        <v>59</v>
      </c>
      <c r="F623" s="36">
        <v>51</v>
      </c>
      <c r="G623" s="36" t="s">
        <v>2721</v>
      </c>
      <c r="H623" s="36" t="s">
        <v>2921</v>
      </c>
      <c r="I623" s="36" t="s">
        <v>1817</v>
      </c>
    </row>
    <row r="624" spans="1:9" x14ac:dyDescent="0.25">
      <c r="A624">
        <v>623</v>
      </c>
      <c r="B624" s="39" t="s">
        <v>2125</v>
      </c>
      <c r="C624" s="35" t="s">
        <v>2223</v>
      </c>
      <c r="D624" s="48" t="s">
        <v>2357</v>
      </c>
      <c r="E624" s="36">
        <v>75</v>
      </c>
      <c r="F624" s="36">
        <v>67</v>
      </c>
      <c r="G624" s="36" t="s">
        <v>2722</v>
      </c>
      <c r="H624" s="36" t="s">
        <v>2921</v>
      </c>
      <c r="I624" s="36" t="s">
        <v>1817</v>
      </c>
    </row>
    <row r="625" spans="1:9" x14ac:dyDescent="0.25">
      <c r="A625">
        <v>624</v>
      </c>
      <c r="B625" s="39" t="s">
        <v>2120</v>
      </c>
      <c r="C625" s="35" t="s">
        <v>2223</v>
      </c>
      <c r="D625" s="49" t="s">
        <v>2356</v>
      </c>
      <c r="E625" s="36">
        <v>8</v>
      </c>
      <c r="F625" s="36">
        <v>6</v>
      </c>
      <c r="G625" s="36" t="s">
        <v>2717</v>
      </c>
      <c r="H625" s="36" t="s">
        <v>2922</v>
      </c>
      <c r="I625" s="36" t="s">
        <v>1817</v>
      </c>
    </row>
    <row r="626" spans="1:9" x14ac:dyDescent="0.25">
      <c r="A626">
        <v>625</v>
      </c>
      <c r="B626" s="39" t="s">
        <v>2121</v>
      </c>
      <c r="C626" s="35" t="s">
        <v>2223</v>
      </c>
      <c r="D626" s="49" t="s">
        <v>2356</v>
      </c>
      <c r="E626" s="36">
        <v>17</v>
      </c>
      <c r="F626" s="36">
        <v>13</v>
      </c>
      <c r="G626" s="36" t="s">
        <v>2718</v>
      </c>
      <c r="H626" s="36" t="s">
        <v>2922</v>
      </c>
      <c r="I626" s="36" t="s">
        <v>1817</v>
      </c>
    </row>
    <row r="627" spans="1:9" x14ac:dyDescent="0.25">
      <c r="A627">
        <v>626</v>
      </c>
      <c r="B627" s="39" t="s">
        <v>2122</v>
      </c>
      <c r="C627" s="35" t="s">
        <v>2223</v>
      </c>
      <c r="D627" s="49" t="s">
        <v>2356</v>
      </c>
      <c r="E627" s="36">
        <v>34</v>
      </c>
      <c r="F627" s="36">
        <v>26</v>
      </c>
      <c r="G627" s="36" t="s">
        <v>2719</v>
      </c>
      <c r="H627" s="36" t="s">
        <v>2922</v>
      </c>
      <c r="I627" s="36" t="s">
        <v>1817</v>
      </c>
    </row>
    <row r="628" spans="1:9" x14ac:dyDescent="0.25">
      <c r="A628">
        <v>627</v>
      </c>
      <c r="B628" s="39" t="s">
        <v>2123</v>
      </c>
      <c r="C628" s="35" t="s">
        <v>2223</v>
      </c>
      <c r="D628" s="49" t="s">
        <v>2356</v>
      </c>
      <c r="E628" s="36">
        <v>51</v>
      </c>
      <c r="F628" s="36">
        <v>43</v>
      </c>
      <c r="G628" s="36" t="s">
        <v>2720</v>
      </c>
      <c r="H628" s="36" t="s">
        <v>2922</v>
      </c>
      <c r="I628" s="36" t="s">
        <v>1817</v>
      </c>
    </row>
    <row r="629" spans="1:9" x14ac:dyDescent="0.25">
      <c r="A629">
        <v>628</v>
      </c>
      <c r="B629" s="39" t="s">
        <v>2124</v>
      </c>
      <c r="C629" s="35" t="s">
        <v>2223</v>
      </c>
      <c r="D629" s="49" t="s">
        <v>2356</v>
      </c>
      <c r="E629" s="36">
        <v>68</v>
      </c>
      <c r="F629" s="36">
        <v>60</v>
      </c>
      <c r="G629" s="36" t="s">
        <v>2721</v>
      </c>
      <c r="H629" s="36" t="s">
        <v>2922</v>
      </c>
      <c r="I629" s="36" t="s">
        <v>1817</v>
      </c>
    </row>
    <row r="630" spans="1:9" x14ac:dyDescent="0.25">
      <c r="A630">
        <v>629</v>
      </c>
      <c r="B630" s="39" t="s">
        <v>2035</v>
      </c>
      <c r="C630" s="35" t="s">
        <v>2223</v>
      </c>
      <c r="D630" s="48" t="s">
        <v>2357</v>
      </c>
      <c r="E630" s="36">
        <v>1</v>
      </c>
      <c r="F630" s="36">
        <v>1</v>
      </c>
      <c r="G630" s="36" t="s">
        <v>2718</v>
      </c>
      <c r="H630" s="36" t="s">
        <v>2230</v>
      </c>
      <c r="I630" s="36" t="s">
        <v>1817</v>
      </c>
    </row>
    <row r="631" spans="1:9" x14ac:dyDescent="0.25">
      <c r="A631">
        <v>630</v>
      </c>
      <c r="B631" s="39" t="s">
        <v>2035</v>
      </c>
      <c r="C631" s="35" t="s">
        <v>2223</v>
      </c>
      <c r="D631" s="48" t="s">
        <v>2357</v>
      </c>
      <c r="E631" s="36">
        <v>9</v>
      </c>
      <c r="F631" s="36">
        <v>6</v>
      </c>
      <c r="G631" s="36" t="s">
        <v>2725</v>
      </c>
      <c r="H631" s="36" t="s">
        <v>2230</v>
      </c>
      <c r="I631" s="36" t="s">
        <v>1817</v>
      </c>
    </row>
    <row r="632" spans="1:9" x14ac:dyDescent="0.25">
      <c r="A632">
        <v>631</v>
      </c>
      <c r="B632" s="39" t="s">
        <v>2035</v>
      </c>
      <c r="C632" s="35" t="s">
        <v>2223</v>
      </c>
      <c r="D632" s="48" t="s">
        <v>2357</v>
      </c>
      <c r="E632" s="36">
        <v>19</v>
      </c>
      <c r="F632" s="36">
        <v>14</v>
      </c>
      <c r="G632" s="36" t="s">
        <v>2719</v>
      </c>
      <c r="H632" s="36" t="s">
        <v>2230</v>
      </c>
      <c r="I632" s="36" t="s">
        <v>1817</v>
      </c>
    </row>
    <row r="633" spans="1:9" x14ac:dyDescent="0.25">
      <c r="A633">
        <v>632</v>
      </c>
      <c r="B633" s="39" t="s">
        <v>2128</v>
      </c>
      <c r="C633" s="35" t="s">
        <v>2223</v>
      </c>
      <c r="D633" s="48" t="s">
        <v>2357</v>
      </c>
      <c r="E633" s="36">
        <v>31</v>
      </c>
      <c r="F633" s="36">
        <v>23</v>
      </c>
      <c r="G633" s="36" t="s">
        <v>2726</v>
      </c>
      <c r="H633" s="36" t="s">
        <v>2230</v>
      </c>
      <c r="I633" s="36" t="s">
        <v>1817</v>
      </c>
    </row>
    <row r="634" spans="1:9" x14ac:dyDescent="0.25">
      <c r="A634">
        <v>633</v>
      </c>
      <c r="B634" s="39" t="s">
        <v>2128</v>
      </c>
      <c r="C634" s="35" t="s">
        <v>2223</v>
      </c>
      <c r="D634" s="48" t="s">
        <v>2357</v>
      </c>
      <c r="E634" s="36">
        <v>45</v>
      </c>
      <c r="F634" s="36">
        <v>37</v>
      </c>
      <c r="G634" s="36" t="s">
        <v>2720</v>
      </c>
      <c r="H634" s="36" t="s">
        <v>2230</v>
      </c>
      <c r="I634" s="36" t="s">
        <v>1817</v>
      </c>
    </row>
    <row r="635" spans="1:9" x14ac:dyDescent="0.25">
      <c r="A635">
        <v>634</v>
      </c>
      <c r="B635" s="39" t="s">
        <v>2128</v>
      </c>
      <c r="C635" s="35" t="s">
        <v>2223</v>
      </c>
      <c r="D635" s="48" t="s">
        <v>2357</v>
      </c>
      <c r="E635" s="36">
        <v>61</v>
      </c>
      <c r="F635" s="36">
        <v>53</v>
      </c>
      <c r="G635" s="36" t="s">
        <v>2727</v>
      </c>
      <c r="H635" s="36" t="s">
        <v>2230</v>
      </c>
      <c r="I635" s="36" t="s">
        <v>1817</v>
      </c>
    </row>
    <row r="636" spans="1:9" x14ac:dyDescent="0.25">
      <c r="A636">
        <v>635</v>
      </c>
      <c r="B636" s="39" t="s">
        <v>2129</v>
      </c>
      <c r="C636" s="35" t="s">
        <v>2223</v>
      </c>
      <c r="D636" s="48" t="s">
        <v>2357</v>
      </c>
      <c r="E636" s="36">
        <v>77</v>
      </c>
      <c r="F636" s="36">
        <v>69</v>
      </c>
      <c r="G636" s="36" t="s">
        <v>2721</v>
      </c>
      <c r="H636" s="36" t="s">
        <v>2230</v>
      </c>
      <c r="I636" s="36" t="s">
        <v>1817</v>
      </c>
    </row>
    <row r="637" spans="1:9" x14ac:dyDescent="0.25">
      <c r="A637">
        <v>636</v>
      </c>
      <c r="B637" s="39" t="s">
        <v>2129</v>
      </c>
      <c r="C637" s="35" t="s">
        <v>2223</v>
      </c>
      <c r="D637" s="48" t="s">
        <v>2357</v>
      </c>
      <c r="E637" s="36">
        <v>91</v>
      </c>
      <c r="F637" s="36">
        <v>83</v>
      </c>
      <c r="G637" s="36" t="s">
        <v>2728</v>
      </c>
      <c r="H637" s="36" t="s">
        <v>2230</v>
      </c>
      <c r="I637" s="36" t="s">
        <v>1817</v>
      </c>
    </row>
    <row r="638" spans="1:9" x14ac:dyDescent="0.25">
      <c r="A638">
        <v>637</v>
      </c>
      <c r="B638" s="39" t="s">
        <v>2129</v>
      </c>
      <c r="C638" s="35" t="s">
        <v>2223</v>
      </c>
      <c r="D638" s="48" t="s">
        <v>2357</v>
      </c>
      <c r="E638" s="36">
        <v>110</v>
      </c>
      <c r="F638" s="36">
        <v>97</v>
      </c>
      <c r="G638" s="36" t="s">
        <v>2729</v>
      </c>
      <c r="H638" s="36" t="s">
        <v>2230</v>
      </c>
      <c r="I638" s="36" t="s">
        <v>1817</v>
      </c>
    </row>
    <row r="639" spans="1:9" x14ac:dyDescent="0.25">
      <c r="A639">
        <v>638</v>
      </c>
      <c r="B639" s="39" t="s">
        <v>2035</v>
      </c>
      <c r="C639" s="35" t="s">
        <v>2223</v>
      </c>
      <c r="D639" s="48" t="s">
        <v>2357</v>
      </c>
      <c r="E639" s="36">
        <v>1</v>
      </c>
      <c r="F639" s="36">
        <v>9</v>
      </c>
      <c r="G639" s="36" t="s">
        <v>2718</v>
      </c>
      <c r="H639" s="36" t="s">
        <v>2229</v>
      </c>
      <c r="I639" s="36" t="s">
        <v>1817</v>
      </c>
    </row>
    <row r="640" spans="1:9" x14ac:dyDescent="0.25">
      <c r="A640">
        <v>639</v>
      </c>
      <c r="B640" s="39" t="s">
        <v>2035</v>
      </c>
      <c r="C640" s="35" t="s">
        <v>2223</v>
      </c>
      <c r="D640" s="48" t="s">
        <v>2357</v>
      </c>
      <c r="E640" s="36">
        <v>12</v>
      </c>
      <c r="F640" s="36">
        <v>9</v>
      </c>
      <c r="G640" s="36" t="s">
        <v>2725</v>
      </c>
      <c r="H640" s="36" t="s">
        <v>2229</v>
      </c>
      <c r="I640" s="36" t="s">
        <v>1817</v>
      </c>
    </row>
    <row r="641" spans="1:9" x14ac:dyDescent="0.25">
      <c r="A641">
        <v>640</v>
      </c>
      <c r="B641" s="39" t="s">
        <v>2128</v>
      </c>
      <c r="C641" s="35" t="s">
        <v>2223</v>
      </c>
      <c r="D641" s="48" t="s">
        <v>2357</v>
      </c>
      <c r="E641" s="36">
        <v>26</v>
      </c>
      <c r="F641" s="36">
        <v>19</v>
      </c>
      <c r="G641" s="36" t="s">
        <v>2719</v>
      </c>
      <c r="H641" s="36" t="s">
        <v>2229</v>
      </c>
      <c r="I641" s="36" t="s">
        <v>1817</v>
      </c>
    </row>
    <row r="642" spans="1:9" x14ac:dyDescent="0.25">
      <c r="A642">
        <v>641</v>
      </c>
      <c r="B642" s="39" t="s">
        <v>2128</v>
      </c>
      <c r="C642" s="35" t="s">
        <v>2223</v>
      </c>
      <c r="D642" s="48" t="s">
        <v>2357</v>
      </c>
      <c r="E642" s="36">
        <v>42</v>
      </c>
      <c r="F642" s="36">
        <v>34</v>
      </c>
      <c r="G642" s="36" t="s">
        <v>2726</v>
      </c>
      <c r="H642" s="36" t="s">
        <v>2229</v>
      </c>
      <c r="I642" s="36" t="s">
        <v>1817</v>
      </c>
    </row>
    <row r="643" spans="1:9" x14ac:dyDescent="0.25">
      <c r="A643">
        <v>642</v>
      </c>
      <c r="B643" s="39" t="s">
        <v>2129</v>
      </c>
      <c r="C643" s="35" t="s">
        <v>2223</v>
      </c>
      <c r="D643" s="48" t="s">
        <v>2357</v>
      </c>
      <c r="E643" s="36">
        <v>58</v>
      </c>
      <c r="F643" s="36">
        <v>50</v>
      </c>
      <c r="G643" s="36" t="s">
        <v>2720</v>
      </c>
      <c r="H643" s="36" t="s">
        <v>2229</v>
      </c>
      <c r="I643" s="36" t="s">
        <v>1817</v>
      </c>
    </row>
    <row r="644" spans="1:9" x14ac:dyDescent="0.25">
      <c r="A644">
        <v>643</v>
      </c>
      <c r="B644" s="39" t="s">
        <v>2129</v>
      </c>
      <c r="C644" s="35" t="s">
        <v>2223</v>
      </c>
      <c r="D644" s="48" t="s">
        <v>2357</v>
      </c>
      <c r="E644" s="36">
        <v>74</v>
      </c>
      <c r="F644" s="36">
        <v>66</v>
      </c>
      <c r="G644" s="36" t="s">
        <v>2727</v>
      </c>
      <c r="H644" s="36" t="s">
        <v>2229</v>
      </c>
      <c r="I644" s="36" t="s">
        <v>1817</v>
      </c>
    </row>
    <row r="645" spans="1:9" x14ac:dyDescent="0.25">
      <c r="A645">
        <v>644</v>
      </c>
      <c r="B645" s="39" t="s">
        <v>2035</v>
      </c>
      <c r="C645" s="35" t="s">
        <v>2223</v>
      </c>
      <c r="D645" s="48" t="s">
        <v>2357</v>
      </c>
      <c r="E645" s="36">
        <v>16</v>
      </c>
      <c r="F645" s="36">
        <v>14</v>
      </c>
      <c r="G645" s="36" t="s">
        <v>2718</v>
      </c>
      <c r="H645" s="36" t="s">
        <v>2231</v>
      </c>
      <c r="I645" s="36" t="s">
        <v>1817</v>
      </c>
    </row>
    <row r="646" spans="1:9" x14ac:dyDescent="0.25">
      <c r="A646">
        <v>645</v>
      </c>
      <c r="B646" s="39" t="s">
        <v>2128</v>
      </c>
      <c r="C646" s="35" t="s">
        <v>2223</v>
      </c>
      <c r="D646" s="48" t="s">
        <v>2357</v>
      </c>
      <c r="E646" s="36">
        <v>23</v>
      </c>
      <c r="F646" s="36">
        <v>17</v>
      </c>
      <c r="G646" s="36" t="s">
        <v>2725</v>
      </c>
      <c r="H646" s="36" t="s">
        <v>2231</v>
      </c>
      <c r="I646" s="36" t="s">
        <v>1817</v>
      </c>
    </row>
    <row r="647" spans="1:9" x14ac:dyDescent="0.25">
      <c r="A647">
        <v>646</v>
      </c>
      <c r="B647" s="39" t="s">
        <v>2129</v>
      </c>
      <c r="C647" s="35" t="s">
        <v>2223</v>
      </c>
      <c r="D647" s="48" t="s">
        <v>2357</v>
      </c>
      <c r="E647" s="36">
        <v>47</v>
      </c>
      <c r="F647" s="36">
        <v>39</v>
      </c>
      <c r="G647" s="36" t="s">
        <v>2719</v>
      </c>
      <c r="H647" s="36" t="s">
        <v>2231</v>
      </c>
      <c r="I647" s="36" t="s">
        <v>1817</v>
      </c>
    </row>
    <row r="648" spans="1:9" x14ac:dyDescent="0.25">
      <c r="A648">
        <v>647</v>
      </c>
      <c r="B648" s="39" t="s">
        <v>2130</v>
      </c>
      <c r="C648" s="35" t="s">
        <v>2223</v>
      </c>
      <c r="D648" s="49" t="s">
        <v>2356</v>
      </c>
      <c r="E648" s="36">
        <v>1</v>
      </c>
      <c r="F648" s="36">
        <v>1</v>
      </c>
      <c r="G648" s="36" t="s">
        <v>2730</v>
      </c>
      <c r="H648" s="36" t="s">
        <v>2232</v>
      </c>
      <c r="I648" s="36" t="s">
        <v>1817</v>
      </c>
    </row>
    <row r="649" spans="1:9" x14ac:dyDescent="0.25">
      <c r="A649">
        <v>648</v>
      </c>
      <c r="B649" s="39" t="s">
        <v>2131</v>
      </c>
      <c r="C649" s="35" t="s">
        <v>2223</v>
      </c>
      <c r="D649" s="48" t="s">
        <v>2357</v>
      </c>
      <c r="E649" s="36">
        <v>45</v>
      </c>
      <c r="F649" s="36">
        <v>37</v>
      </c>
      <c r="G649" s="36" t="s">
        <v>2719</v>
      </c>
      <c r="H649" s="36" t="s">
        <v>2232</v>
      </c>
      <c r="I649" s="36" t="s">
        <v>1817</v>
      </c>
    </row>
    <row r="650" spans="1:9" x14ac:dyDescent="0.25">
      <c r="A650">
        <v>649</v>
      </c>
      <c r="B650" s="39" t="s">
        <v>2132</v>
      </c>
      <c r="C650" s="35" t="s">
        <v>2223</v>
      </c>
      <c r="D650" s="49" t="s">
        <v>2356</v>
      </c>
      <c r="E650" s="36">
        <v>6</v>
      </c>
      <c r="F650" s="36">
        <v>4</v>
      </c>
      <c r="G650" s="36" t="s">
        <v>2731</v>
      </c>
      <c r="H650" s="36" t="s">
        <v>283</v>
      </c>
      <c r="I650" s="36" t="s">
        <v>1784</v>
      </c>
    </row>
    <row r="651" spans="1:9" x14ac:dyDescent="0.25">
      <c r="A651">
        <v>650</v>
      </c>
      <c r="B651" s="39" t="s">
        <v>2133</v>
      </c>
      <c r="C651" s="35" t="s">
        <v>2223</v>
      </c>
      <c r="D651" s="49" t="s">
        <v>2356</v>
      </c>
      <c r="E651" s="36">
        <v>20</v>
      </c>
      <c r="F651" s="36">
        <v>15</v>
      </c>
      <c r="G651" s="36" t="s">
        <v>2732</v>
      </c>
      <c r="H651" s="36" t="s">
        <v>2238</v>
      </c>
      <c r="I651" s="36" t="s">
        <v>1784</v>
      </c>
    </row>
    <row r="652" spans="1:9" x14ac:dyDescent="0.25">
      <c r="A652">
        <v>651</v>
      </c>
      <c r="B652" s="39" t="s">
        <v>2134</v>
      </c>
      <c r="C652" s="35" t="s">
        <v>2223</v>
      </c>
      <c r="D652" s="49" t="s">
        <v>2356</v>
      </c>
      <c r="E652" s="36">
        <v>55</v>
      </c>
      <c r="F652" s="36">
        <v>43</v>
      </c>
      <c r="G652" s="36" t="s">
        <v>2733</v>
      </c>
      <c r="H652" s="36" t="s">
        <v>2238</v>
      </c>
      <c r="I652" s="36" t="s">
        <v>1784</v>
      </c>
    </row>
    <row r="653" spans="1:9" x14ac:dyDescent="0.25">
      <c r="A653">
        <v>652</v>
      </c>
      <c r="B653" s="39" t="s">
        <v>2132</v>
      </c>
      <c r="C653" s="35" t="s">
        <v>2223</v>
      </c>
      <c r="D653" s="49" t="s">
        <v>2356</v>
      </c>
      <c r="E653" s="36">
        <v>14</v>
      </c>
      <c r="F653" s="36">
        <v>10</v>
      </c>
      <c r="G653" s="36" t="s">
        <v>2734</v>
      </c>
      <c r="H653" s="36" t="s">
        <v>2923</v>
      </c>
      <c r="I653" s="36" t="s">
        <v>1817</v>
      </c>
    </row>
    <row r="654" spans="1:9" x14ac:dyDescent="0.25">
      <c r="A654">
        <v>653</v>
      </c>
      <c r="B654" s="39" t="s">
        <v>2133</v>
      </c>
      <c r="C654" s="35" t="s">
        <v>2223</v>
      </c>
      <c r="D654" s="49" t="s">
        <v>2356</v>
      </c>
      <c r="E654" s="36">
        <v>47</v>
      </c>
      <c r="F654" s="36">
        <v>35</v>
      </c>
      <c r="G654" s="36" t="s">
        <v>2735</v>
      </c>
      <c r="H654" s="36" t="s">
        <v>2923</v>
      </c>
      <c r="I654" s="36" t="s">
        <v>1817</v>
      </c>
    </row>
    <row r="655" spans="1:9" x14ac:dyDescent="0.25">
      <c r="A655">
        <v>654</v>
      </c>
      <c r="B655" s="39" t="s">
        <v>2134</v>
      </c>
      <c r="C655" s="35" t="s">
        <v>2223</v>
      </c>
      <c r="D655" s="49" t="s">
        <v>2356</v>
      </c>
      <c r="E655" s="36">
        <v>77</v>
      </c>
      <c r="F655" s="36">
        <v>65</v>
      </c>
      <c r="G655" s="36" t="s">
        <v>2736</v>
      </c>
      <c r="H655" s="36" t="s">
        <v>2923</v>
      </c>
      <c r="I655" s="36" t="s">
        <v>1817</v>
      </c>
    </row>
    <row r="656" spans="1:9" x14ac:dyDescent="0.25">
      <c r="A656">
        <v>655</v>
      </c>
      <c r="B656" s="39" t="s">
        <v>2132</v>
      </c>
      <c r="C656" s="35" t="s">
        <v>2223</v>
      </c>
      <c r="D656" s="49" t="s">
        <v>2356</v>
      </c>
      <c r="E656" s="36">
        <v>34</v>
      </c>
      <c r="F656" s="36">
        <v>26</v>
      </c>
      <c r="G656" s="36" t="s">
        <v>2737</v>
      </c>
      <c r="H656" s="36" t="s">
        <v>861</v>
      </c>
      <c r="I656" s="36" t="s">
        <v>1817</v>
      </c>
    </row>
    <row r="657" spans="1:9" x14ac:dyDescent="0.25">
      <c r="A657">
        <v>656</v>
      </c>
      <c r="B657" s="39" t="s">
        <v>2135</v>
      </c>
      <c r="C657" s="35" t="s">
        <v>2223</v>
      </c>
      <c r="D657" s="49" t="s">
        <v>2356</v>
      </c>
      <c r="E657" s="36">
        <v>7</v>
      </c>
      <c r="F657" s="36">
        <v>4</v>
      </c>
      <c r="G657" s="36" t="s">
        <v>2738</v>
      </c>
      <c r="H657" s="36" t="s">
        <v>283</v>
      </c>
      <c r="I657" s="36" t="s">
        <v>1784</v>
      </c>
    </row>
    <row r="658" spans="1:9" x14ac:dyDescent="0.25">
      <c r="A658">
        <v>657</v>
      </c>
      <c r="B658" s="39" t="s">
        <v>2136</v>
      </c>
      <c r="C658" s="35" t="s">
        <v>2223</v>
      </c>
      <c r="D658" s="49" t="s">
        <v>2356</v>
      </c>
      <c r="E658" s="36">
        <v>21</v>
      </c>
      <c r="F658" s="36">
        <v>16</v>
      </c>
      <c r="G658" s="36" t="s">
        <v>2739</v>
      </c>
      <c r="H658" s="36" t="s">
        <v>2238</v>
      </c>
      <c r="I658" s="36" t="s">
        <v>1817</v>
      </c>
    </row>
    <row r="659" spans="1:9" x14ac:dyDescent="0.25">
      <c r="A659">
        <v>658</v>
      </c>
      <c r="B659" s="39" t="s">
        <v>2137</v>
      </c>
      <c r="C659" s="35" t="s">
        <v>2223</v>
      </c>
      <c r="D659" s="49" t="s">
        <v>2356</v>
      </c>
      <c r="E659" s="36">
        <v>56</v>
      </c>
      <c r="F659" s="36">
        <v>48</v>
      </c>
      <c r="G659" s="36" t="s">
        <v>2740</v>
      </c>
      <c r="H659" s="36" t="s">
        <v>2238</v>
      </c>
      <c r="I659" s="36" t="s">
        <v>1817</v>
      </c>
    </row>
    <row r="660" spans="1:9" x14ac:dyDescent="0.25">
      <c r="A660">
        <v>659</v>
      </c>
      <c r="B660" s="39" t="s">
        <v>2135</v>
      </c>
      <c r="C660" s="35" t="s">
        <v>2223</v>
      </c>
      <c r="D660" s="49" t="s">
        <v>2356</v>
      </c>
      <c r="E660" s="36">
        <v>15</v>
      </c>
      <c r="F660" s="36">
        <v>11</v>
      </c>
      <c r="G660" s="36" t="s">
        <v>2741</v>
      </c>
      <c r="H660" s="36" t="s">
        <v>2858</v>
      </c>
      <c r="I660" s="36" t="s">
        <v>1817</v>
      </c>
    </row>
    <row r="661" spans="1:9" x14ac:dyDescent="0.25">
      <c r="A661">
        <v>660</v>
      </c>
      <c r="B661" s="39" t="s">
        <v>2136</v>
      </c>
      <c r="C661" s="35" t="s">
        <v>2223</v>
      </c>
      <c r="D661" s="49" t="s">
        <v>2356</v>
      </c>
      <c r="E661" s="36">
        <v>58</v>
      </c>
      <c r="F661" s="36">
        <v>40</v>
      </c>
      <c r="G661" s="36" t="s">
        <v>2742</v>
      </c>
      <c r="H661" s="36" t="s">
        <v>2858</v>
      </c>
      <c r="I661" s="36" t="s">
        <v>1817</v>
      </c>
    </row>
    <row r="662" spans="1:9" x14ac:dyDescent="0.25">
      <c r="A662">
        <v>661</v>
      </c>
      <c r="B662" s="39" t="s">
        <v>2137</v>
      </c>
      <c r="C662" s="35" t="s">
        <v>2223</v>
      </c>
      <c r="D662" s="49" t="s">
        <v>2356</v>
      </c>
      <c r="E662" s="36">
        <v>78</v>
      </c>
      <c r="F662" s="36">
        <v>66</v>
      </c>
      <c r="G662" s="36" t="s">
        <v>2743</v>
      </c>
      <c r="H662" s="36" t="s">
        <v>2858</v>
      </c>
      <c r="I662" s="36" t="s">
        <v>1817</v>
      </c>
    </row>
    <row r="663" spans="1:9" x14ac:dyDescent="0.25">
      <c r="A663">
        <v>662</v>
      </c>
      <c r="B663" s="39" t="s">
        <v>2135</v>
      </c>
      <c r="C663" s="35" t="s">
        <v>2223</v>
      </c>
      <c r="D663" s="49" t="s">
        <v>2356</v>
      </c>
      <c r="E663" s="36">
        <v>35</v>
      </c>
      <c r="F663" s="36">
        <v>27</v>
      </c>
      <c r="G663" s="36" t="s">
        <v>2744</v>
      </c>
      <c r="H663" s="36" t="s">
        <v>861</v>
      </c>
      <c r="I663" s="36" t="s">
        <v>1817</v>
      </c>
    </row>
    <row r="664" spans="1:9" x14ac:dyDescent="0.25">
      <c r="A664">
        <v>663</v>
      </c>
      <c r="B664" s="39" t="s">
        <v>2138</v>
      </c>
      <c r="C664" s="35" t="s">
        <v>2223</v>
      </c>
      <c r="D664" s="49" t="s">
        <v>2356</v>
      </c>
      <c r="E664" s="36">
        <v>25</v>
      </c>
      <c r="F664" s="36">
        <v>18</v>
      </c>
      <c r="G664" s="36" t="s">
        <v>2745</v>
      </c>
      <c r="H664" s="36" t="s">
        <v>2924</v>
      </c>
      <c r="I664" s="36" t="s">
        <v>1817</v>
      </c>
    </row>
    <row r="665" spans="1:9" x14ac:dyDescent="0.25">
      <c r="A665">
        <v>664</v>
      </c>
      <c r="B665" s="39" t="s">
        <v>2139</v>
      </c>
      <c r="C665" s="35" t="s">
        <v>2223</v>
      </c>
      <c r="D665" s="49" t="s">
        <v>2356</v>
      </c>
      <c r="E665" s="36">
        <v>18</v>
      </c>
      <c r="F665" s="36">
        <v>13</v>
      </c>
      <c r="G665" s="36" t="s">
        <v>2746</v>
      </c>
      <c r="H665" s="36" t="s">
        <v>2924</v>
      </c>
      <c r="I665" s="36" t="s">
        <v>1817</v>
      </c>
    </row>
    <row r="666" spans="1:9" x14ac:dyDescent="0.25">
      <c r="A666">
        <v>665</v>
      </c>
      <c r="B666" s="39" t="s">
        <v>2140</v>
      </c>
      <c r="C666" s="35" t="s">
        <v>2223</v>
      </c>
      <c r="D666" s="49" t="s">
        <v>2356</v>
      </c>
      <c r="E666" s="36">
        <v>7</v>
      </c>
      <c r="F666" s="36">
        <v>5</v>
      </c>
      <c r="G666" s="36" t="s">
        <v>2747</v>
      </c>
      <c r="H666" s="36" t="s">
        <v>2925</v>
      </c>
      <c r="I666" s="36" t="s">
        <v>1817</v>
      </c>
    </row>
    <row r="667" spans="1:9" x14ac:dyDescent="0.25">
      <c r="A667">
        <v>666</v>
      </c>
      <c r="B667" s="39" t="s">
        <v>2141</v>
      </c>
      <c r="C667" s="35" t="s">
        <v>2223</v>
      </c>
      <c r="D667" s="49" t="s">
        <v>2356</v>
      </c>
      <c r="E667" s="36">
        <v>25</v>
      </c>
      <c r="F667" s="36">
        <v>18</v>
      </c>
      <c r="G667" s="36" t="s">
        <v>2748</v>
      </c>
      <c r="H667" s="36" t="s">
        <v>2926</v>
      </c>
      <c r="I667" s="36" t="s">
        <v>2906</v>
      </c>
    </row>
    <row r="668" spans="1:9" x14ac:dyDescent="0.25">
      <c r="A668">
        <v>667</v>
      </c>
      <c r="B668" s="39" t="s">
        <v>2142</v>
      </c>
      <c r="C668" s="35" t="s">
        <v>2223</v>
      </c>
      <c r="D668" s="49" t="s">
        <v>2356</v>
      </c>
      <c r="E668" s="36">
        <v>15</v>
      </c>
      <c r="F668" s="36">
        <v>11</v>
      </c>
      <c r="G668" s="36" t="s">
        <v>2749</v>
      </c>
      <c r="H668" s="36" t="s">
        <v>2926</v>
      </c>
      <c r="I668" s="36" t="s">
        <v>2906</v>
      </c>
    </row>
    <row r="669" spans="1:9" x14ac:dyDescent="0.25">
      <c r="A669">
        <v>668</v>
      </c>
      <c r="B669" s="39" t="s">
        <v>2143</v>
      </c>
      <c r="C669" s="35" t="s">
        <v>2223</v>
      </c>
      <c r="D669" s="49" t="s">
        <v>2356</v>
      </c>
      <c r="E669" s="36">
        <v>1</v>
      </c>
      <c r="F669" s="36">
        <v>1</v>
      </c>
      <c r="G669" s="36" t="s">
        <v>2750</v>
      </c>
      <c r="H669" s="36" t="s">
        <v>2232</v>
      </c>
      <c r="I669" s="36" t="s">
        <v>1817</v>
      </c>
    </row>
    <row r="670" spans="1:9" x14ac:dyDescent="0.25">
      <c r="A670">
        <v>669</v>
      </c>
      <c r="B670" s="39" t="s">
        <v>2144</v>
      </c>
      <c r="C670" s="35" t="s">
        <v>2223</v>
      </c>
      <c r="D670" s="49" t="s">
        <v>2356</v>
      </c>
      <c r="E670" s="36">
        <v>1</v>
      </c>
      <c r="F670" s="36">
        <v>1</v>
      </c>
      <c r="G670" s="36" t="s">
        <v>2751</v>
      </c>
      <c r="H670" s="36" t="s">
        <v>2927</v>
      </c>
      <c r="I670" s="36" t="s">
        <v>1817</v>
      </c>
    </row>
    <row r="671" spans="1:9" x14ac:dyDescent="0.25">
      <c r="A671">
        <v>670</v>
      </c>
      <c r="B671" s="39" t="s">
        <v>2145</v>
      </c>
      <c r="C671" s="35" t="s">
        <v>2223</v>
      </c>
      <c r="D671" s="49" t="s">
        <v>2356</v>
      </c>
      <c r="E671" s="36">
        <v>10</v>
      </c>
      <c r="F671" s="36">
        <v>8</v>
      </c>
      <c r="G671" s="36" t="s">
        <v>2752</v>
      </c>
      <c r="H671" s="36" t="s">
        <v>2927</v>
      </c>
      <c r="I671" s="36" t="s">
        <v>1817</v>
      </c>
    </row>
    <row r="672" spans="1:9" x14ac:dyDescent="0.25">
      <c r="A672">
        <v>671</v>
      </c>
      <c r="B672" s="39" t="s">
        <v>2146</v>
      </c>
      <c r="C672" s="35" t="s">
        <v>2223</v>
      </c>
      <c r="D672" s="49" t="s">
        <v>2356</v>
      </c>
      <c r="E672" s="36">
        <v>26</v>
      </c>
      <c r="F672" s="36">
        <v>19</v>
      </c>
      <c r="G672" s="36" t="s">
        <v>2753</v>
      </c>
      <c r="H672" s="36" t="s">
        <v>2927</v>
      </c>
      <c r="I672" s="36" t="s">
        <v>1817</v>
      </c>
    </row>
    <row r="673" spans="1:9" x14ac:dyDescent="0.25">
      <c r="A673">
        <v>672</v>
      </c>
      <c r="B673" s="39" t="s">
        <v>2147</v>
      </c>
      <c r="C673" s="35" t="s">
        <v>2223</v>
      </c>
      <c r="D673" s="49" t="s">
        <v>2356</v>
      </c>
      <c r="E673" s="36">
        <v>42</v>
      </c>
      <c r="F673" s="36">
        <v>34</v>
      </c>
      <c r="G673" s="36" t="s">
        <v>2754</v>
      </c>
      <c r="H673" s="36" t="s">
        <v>2927</v>
      </c>
      <c r="I673" s="36" t="s">
        <v>1817</v>
      </c>
    </row>
    <row r="674" spans="1:9" x14ac:dyDescent="0.25">
      <c r="A674">
        <v>673</v>
      </c>
      <c r="B674" s="39" t="s">
        <v>2148</v>
      </c>
      <c r="C674" s="35" t="s">
        <v>2223</v>
      </c>
      <c r="D674" s="49" t="s">
        <v>2356</v>
      </c>
      <c r="E674" s="36">
        <v>58</v>
      </c>
      <c r="F674" s="36">
        <v>50</v>
      </c>
      <c r="G674" s="36" t="s">
        <v>2755</v>
      </c>
      <c r="H674" s="36" t="s">
        <v>2927</v>
      </c>
      <c r="I674" s="36" t="s">
        <v>1817</v>
      </c>
    </row>
    <row r="675" spans="1:9" x14ac:dyDescent="0.25">
      <c r="A675">
        <v>674</v>
      </c>
      <c r="B675" s="39" t="s">
        <v>2149</v>
      </c>
      <c r="C675" s="35" t="s">
        <v>2223</v>
      </c>
      <c r="D675" s="49" t="s">
        <v>2356</v>
      </c>
      <c r="E675" s="36">
        <v>71</v>
      </c>
      <c r="F675" s="36">
        <v>63</v>
      </c>
      <c r="G675" s="36" t="s">
        <v>2756</v>
      </c>
      <c r="H675" s="36" t="s">
        <v>2927</v>
      </c>
      <c r="I675" s="36" t="s">
        <v>1817</v>
      </c>
    </row>
    <row r="676" spans="1:9" x14ac:dyDescent="0.25">
      <c r="A676">
        <v>675</v>
      </c>
      <c r="B676" s="39" t="s">
        <v>2144</v>
      </c>
      <c r="C676" s="35" t="s">
        <v>2223</v>
      </c>
      <c r="D676" s="49" t="s">
        <v>2356</v>
      </c>
      <c r="E676" s="36">
        <v>5</v>
      </c>
      <c r="F676" s="36">
        <v>3</v>
      </c>
      <c r="G676" s="36" t="s">
        <v>2751</v>
      </c>
      <c r="H676" s="36" t="s">
        <v>2928</v>
      </c>
      <c r="I676" s="36" t="s">
        <v>1817</v>
      </c>
    </row>
    <row r="677" spans="1:9" x14ac:dyDescent="0.25">
      <c r="A677">
        <v>676</v>
      </c>
      <c r="B677" s="39" t="s">
        <v>2145</v>
      </c>
      <c r="C677" s="35" t="s">
        <v>2223</v>
      </c>
      <c r="D677" s="49" t="s">
        <v>2356</v>
      </c>
      <c r="E677" s="36">
        <v>21</v>
      </c>
      <c r="F677" s="36">
        <v>15</v>
      </c>
      <c r="G677" s="36" t="s">
        <v>2752</v>
      </c>
      <c r="H677" s="36" t="s">
        <v>2928</v>
      </c>
      <c r="I677" s="36" t="s">
        <v>1817</v>
      </c>
    </row>
    <row r="678" spans="1:9" x14ac:dyDescent="0.25">
      <c r="A678">
        <v>677</v>
      </c>
      <c r="B678" s="39" t="s">
        <v>2146</v>
      </c>
      <c r="C678" s="35" t="s">
        <v>2223</v>
      </c>
      <c r="D678" s="49" t="s">
        <v>2356</v>
      </c>
      <c r="E678" s="36">
        <v>38</v>
      </c>
      <c r="F678" s="36">
        <v>30</v>
      </c>
      <c r="G678" s="36" t="s">
        <v>2753</v>
      </c>
      <c r="H678" s="36" t="s">
        <v>2928</v>
      </c>
      <c r="I678" s="36" t="s">
        <v>1817</v>
      </c>
    </row>
    <row r="679" spans="1:9" x14ac:dyDescent="0.25">
      <c r="A679">
        <v>678</v>
      </c>
      <c r="B679" s="39" t="s">
        <v>2147</v>
      </c>
      <c r="C679" s="35" t="s">
        <v>2223</v>
      </c>
      <c r="D679" s="49" t="s">
        <v>2356</v>
      </c>
      <c r="E679" s="36">
        <v>55</v>
      </c>
      <c r="F679" s="36">
        <v>47</v>
      </c>
      <c r="G679" s="36" t="s">
        <v>2754</v>
      </c>
      <c r="H679" s="36" t="s">
        <v>2928</v>
      </c>
      <c r="I679" s="36" t="s">
        <v>1817</v>
      </c>
    </row>
    <row r="680" spans="1:9" x14ac:dyDescent="0.25">
      <c r="A680">
        <v>679</v>
      </c>
      <c r="B680" s="39" t="s">
        <v>2148</v>
      </c>
      <c r="C680" s="35" t="s">
        <v>2223</v>
      </c>
      <c r="D680" s="49" t="s">
        <v>2356</v>
      </c>
      <c r="E680" s="36">
        <v>74</v>
      </c>
      <c r="F680" s="36">
        <v>66</v>
      </c>
      <c r="G680" s="36" t="s">
        <v>2755</v>
      </c>
      <c r="H680" s="36" t="s">
        <v>2928</v>
      </c>
      <c r="I680" s="36" t="s">
        <v>1817</v>
      </c>
    </row>
    <row r="681" spans="1:9" x14ac:dyDescent="0.25">
      <c r="A681">
        <v>680</v>
      </c>
      <c r="B681" s="39" t="s">
        <v>2144</v>
      </c>
      <c r="C681" s="35" t="s">
        <v>2223</v>
      </c>
      <c r="D681" s="49" t="s">
        <v>2356</v>
      </c>
      <c r="E681" s="36">
        <v>12</v>
      </c>
      <c r="F681" s="36">
        <v>8</v>
      </c>
      <c r="G681" s="36" t="s">
        <v>2751</v>
      </c>
      <c r="H681" s="36" t="s">
        <v>2929</v>
      </c>
      <c r="I681" s="36" t="s">
        <v>2242</v>
      </c>
    </row>
    <row r="682" spans="1:9" x14ac:dyDescent="0.25">
      <c r="A682">
        <v>681</v>
      </c>
      <c r="B682" s="39" t="s">
        <v>2145</v>
      </c>
      <c r="C682" s="35" t="s">
        <v>2223</v>
      </c>
      <c r="D682" s="49" t="s">
        <v>2356</v>
      </c>
      <c r="E682" s="36">
        <v>33</v>
      </c>
      <c r="F682" s="36">
        <v>25</v>
      </c>
      <c r="G682" s="36" t="s">
        <v>2752</v>
      </c>
      <c r="H682" s="36" t="s">
        <v>2929</v>
      </c>
      <c r="I682" s="36" t="s">
        <v>2242</v>
      </c>
    </row>
    <row r="683" spans="1:9" x14ac:dyDescent="0.25">
      <c r="A683">
        <v>682</v>
      </c>
      <c r="B683" s="39" t="s">
        <v>2146</v>
      </c>
      <c r="C683" s="35" t="s">
        <v>2223</v>
      </c>
      <c r="D683" s="49" t="s">
        <v>2356</v>
      </c>
      <c r="E683" s="36">
        <v>45</v>
      </c>
      <c r="F683" s="36">
        <v>37</v>
      </c>
      <c r="G683" s="36" t="s">
        <v>2753</v>
      </c>
      <c r="H683" s="36" t="s">
        <v>2929</v>
      </c>
      <c r="I683" s="36" t="s">
        <v>2242</v>
      </c>
    </row>
    <row r="684" spans="1:9" x14ac:dyDescent="0.25">
      <c r="A684">
        <v>683</v>
      </c>
      <c r="B684" s="39" t="s">
        <v>2147</v>
      </c>
      <c r="C684" s="35" t="s">
        <v>2223</v>
      </c>
      <c r="D684" s="49" t="s">
        <v>2356</v>
      </c>
      <c r="E684" s="36">
        <v>59</v>
      </c>
      <c r="F684" s="36">
        <v>51</v>
      </c>
      <c r="G684" s="36" t="s">
        <v>2754</v>
      </c>
      <c r="H684" s="36" t="s">
        <v>2930</v>
      </c>
      <c r="I684" s="36" t="s">
        <v>2242</v>
      </c>
    </row>
    <row r="685" spans="1:9" x14ac:dyDescent="0.25">
      <c r="A685">
        <v>684</v>
      </c>
      <c r="B685" s="39" t="s">
        <v>2144</v>
      </c>
      <c r="C685" s="35" t="s">
        <v>2223</v>
      </c>
      <c r="D685" s="48" t="s">
        <v>2357</v>
      </c>
      <c r="E685" s="36">
        <v>1</v>
      </c>
      <c r="F685" s="36">
        <v>1</v>
      </c>
      <c r="G685" s="36" t="s">
        <v>2757</v>
      </c>
      <c r="H685" s="36" t="s">
        <v>2230</v>
      </c>
      <c r="I685" s="36" t="s">
        <v>1817</v>
      </c>
    </row>
    <row r="686" spans="1:9" x14ac:dyDescent="0.25">
      <c r="A686">
        <v>685</v>
      </c>
      <c r="B686" s="39" t="s">
        <v>2144</v>
      </c>
      <c r="C686" s="35" t="s">
        <v>2223</v>
      </c>
      <c r="D686" s="48" t="s">
        <v>2357</v>
      </c>
      <c r="E686" s="36">
        <v>3</v>
      </c>
      <c r="F686" s="36">
        <v>2</v>
      </c>
      <c r="G686" s="36" t="s">
        <v>2758</v>
      </c>
      <c r="H686" s="36" t="s">
        <v>2229</v>
      </c>
      <c r="I686" s="36" t="s">
        <v>1817</v>
      </c>
    </row>
    <row r="687" spans="1:9" x14ac:dyDescent="0.25">
      <c r="A687">
        <v>686</v>
      </c>
      <c r="B687" s="39" t="s">
        <v>2144</v>
      </c>
      <c r="C687" s="35" t="s">
        <v>2223</v>
      </c>
      <c r="D687" s="48" t="s">
        <v>2357</v>
      </c>
      <c r="E687" s="36">
        <v>7</v>
      </c>
      <c r="F687" s="36">
        <v>5</v>
      </c>
      <c r="G687" s="36" t="s">
        <v>2759</v>
      </c>
      <c r="H687" s="36" t="s">
        <v>2231</v>
      </c>
      <c r="I687" s="36" t="s">
        <v>1817</v>
      </c>
    </row>
    <row r="688" spans="1:9" x14ac:dyDescent="0.25">
      <c r="A688">
        <v>687</v>
      </c>
      <c r="B688" s="39" t="s">
        <v>2144</v>
      </c>
      <c r="C688" s="35" t="s">
        <v>2223</v>
      </c>
      <c r="D688" s="48" t="s">
        <v>2357</v>
      </c>
      <c r="E688" s="36">
        <v>14</v>
      </c>
      <c r="F688" s="36">
        <v>10</v>
      </c>
      <c r="G688" s="36" t="s">
        <v>2760</v>
      </c>
      <c r="H688" s="36" t="s">
        <v>2230</v>
      </c>
      <c r="I688" s="36" t="s">
        <v>1817</v>
      </c>
    </row>
    <row r="689" spans="1:9" x14ac:dyDescent="0.25">
      <c r="A689">
        <v>688</v>
      </c>
      <c r="B689" s="39" t="s">
        <v>2144</v>
      </c>
      <c r="C689" s="35" t="s">
        <v>2223</v>
      </c>
      <c r="D689" s="48" t="s">
        <v>2357</v>
      </c>
      <c r="E689" s="36">
        <v>18</v>
      </c>
      <c r="F689" s="36">
        <v>13</v>
      </c>
      <c r="G689" s="36" t="s">
        <v>2752</v>
      </c>
      <c r="H689" s="36" t="s">
        <v>2229</v>
      </c>
      <c r="I689" s="36" t="s">
        <v>1817</v>
      </c>
    </row>
    <row r="690" spans="1:9" x14ac:dyDescent="0.25">
      <c r="A690">
        <v>689</v>
      </c>
      <c r="B690" s="39" t="s">
        <v>2144</v>
      </c>
      <c r="C690" s="35" t="s">
        <v>2223</v>
      </c>
      <c r="D690" s="48" t="s">
        <v>2357</v>
      </c>
      <c r="E690" s="36">
        <v>22</v>
      </c>
      <c r="F690" s="36">
        <v>16</v>
      </c>
      <c r="G690" s="36" t="s">
        <v>2751</v>
      </c>
      <c r="H690" s="36" t="s">
        <v>2231</v>
      </c>
      <c r="I690" s="36" t="s">
        <v>1817</v>
      </c>
    </row>
    <row r="691" spans="1:9" x14ac:dyDescent="0.25">
      <c r="A691">
        <v>690</v>
      </c>
      <c r="B691" s="39" t="s">
        <v>2150</v>
      </c>
      <c r="C691" s="35" t="s">
        <v>2223</v>
      </c>
      <c r="D691" s="49" t="s">
        <v>2356</v>
      </c>
      <c r="E691" s="36">
        <v>18</v>
      </c>
      <c r="F691" s="36">
        <v>13</v>
      </c>
      <c r="G691" s="36" t="s">
        <v>2757</v>
      </c>
      <c r="H691" s="36" t="s">
        <v>2232</v>
      </c>
      <c r="I691" s="36" t="s">
        <v>1817</v>
      </c>
    </row>
    <row r="692" spans="1:9" x14ac:dyDescent="0.25">
      <c r="A692">
        <v>691</v>
      </c>
      <c r="B692" s="39" t="s">
        <v>2151</v>
      </c>
      <c r="C692" s="35" t="s">
        <v>2223</v>
      </c>
      <c r="D692" s="49" t="s">
        <v>2356</v>
      </c>
      <c r="E692" s="36">
        <v>12</v>
      </c>
      <c r="F692" s="36">
        <v>8</v>
      </c>
      <c r="G692" s="36" t="s">
        <v>2761</v>
      </c>
      <c r="H692" s="36" t="s">
        <v>2931</v>
      </c>
      <c r="I692" s="36" t="s">
        <v>1817</v>
      </c>
    </row>
    <row r="693" spans="1:9" x14ac:dyDescent="0.25">
      <c r="A693">
        <v>692</v>
      </c>
      <c r="B693" s="39" t="s">
        <v>2152</v>
      </c>
      <c r="C693" s="35" t="s">
        <v>2223</v>
      </c>
      <c r="D693" s="49" t="s">
        <v>2356</v>
      </c>
      <c r="E693" s="36">
        <v>22</v>
      </c>
      <c r="F693" s="36">
        <v>16</v>
      </c>
      <c r="G693" s="36" t="s">
        <v>2762</v>
      </c>
      <c r="H693" s="36" t="s">
        <v>2931</v>
      </c>
      <c r="I693" s="36" t="s">
        <v>1817</v>
      </c>
    </row>
    <row r="694" spans="1:9" x14ac:dyDescent="0.25">
      <c r="A694">
        <v>693</v>
      </c>
      <c r="B694" s="39" t="s">
        <v>2153</v>
      </c>
      <c r="C694" s="35" t="s">
        <v>2223</v>
      </c>
      <c r="D694" s="49" t="s">
        <v>2356</v>
      </c>
      <c r="E694" s="36">
        <v>37</v>
      </c>
      <c r="F694" s="36">
        <v>29</v>
      </c>
      <c r="G694" s="36" t="s">
        <v>2763</v>
      </c>
      <c r="H694" s="36" t="s">
        <v>2931</v>
      </c>
      <c r="I694" s="36" t="s">
        <v>1817</v>
      </c>
    </row>
    <row r="695" spans="1:9" x14ac:dyDescent="0.25">
      <c r="A695">
        <v>694</v>
      </c>
      <c r="B695" s="39" t="s">
        <v>2154</v>
      </c>
      <c r="C695" s="35" t="s">
        <v>2223</v>
      </c>
      <c r="D695" s="48" t="s">
        <v>2357</v>
      </c>
      <c r="E695" s="36">
        <v>51</v>
      </c>
      <c r="F695" s="36">
        <v>43</v>
      </c>
      <c r="G695" s="36" t="s">
        <v>2764</v>
      </c>
      <c r="H695" s="36" t="s">
        <v>1013</v>
      </c>
      <c r="I695" s="36" t="s">
        <v>1817</v>
      </c>
    </row>
    <row r="696" spans="1:9" x14ac:dyDescent="0.25">
      <c r="A696">
        <v>695</v>
      </c>
      <c r="B696" s="39" t="s">
        <v>2155</v>
      </c>
      <c r="C696" s="35" t="s">
        <v>2223</v>
      </c>
      <c r="D696" s="48" t="s">
        <v>2357</v>
      </c>
      <c r="E696" s="36">
        <v>19</v>
      </c>
      <c r="F696" s="36">
        <v>14</v>
      </c>
      <c r="G696" s="36" t="s">
        <v>2765</v>
      </c>
      <c r="H696" s="36" t="s">
        <v>2230</v>
      </c>
      <c r="I696" s="36" t="s">
        <v>1817</v>
      </c>
    </row>
    <row r="697" spans="1:9" x14ac:dyDescent="0.25">
      <c r="A697">
        <v>696</v>
      </c>
      <c r="B697" s="39" t="s">
        <v>2155</v>
      </c>
      <c r="C697" s="35" t="s">
        <v>2223</v>
      </c>
      <c r="D697" s="48" t="s">
        <v>2357</v>
      </c>
      <c r="E697" s="36">
        <v>24</v>
      </c>
      <c r="F697" s="36">
        <v>18</v>
      </c>
      <c r="G697" s="36" t="s">
        <v>2766</v>
      </c>
      <c r="H697" s="36" t="s">
        <v>2229</v>
      </c>
      <c r="I697" s="36" t="s">
        <v>1817</v>
      </c>
    </row>
    <row r="698" spans="1:9" x14ac:dyDescent="0.25">
      <c r="A698">
        <v>697</v>
      </c>
      <c r="B698" s="39" t="s">
        <v>2155</v>
      </c>
      <c r="C698" s="35" t="s">
        <v>2223</v>
      </c>
      <c r="D698" s="48" t="s">
        <v>2357</v>
      </c>
      <c r="E698" s="36">
        <v>35</v>
      </c>
      <c r="F698" s="36">
        <v>27</v>
      </c>
      <c r="G698" s="36" t="s">
        <v>2767</v>
      </c>
      <c r="H698" s="36" t="s">
        <v>2231</v>
      </c>
      <c r="I698" s="36" t="s">
        <v>1817</v>
      </c>
    </row>
    <row r="699" spans="1:9" x14ac:dyDescent="0.25">
      <c r="A699">
        <v>698</v>
      </c>
      <c r="B699" s="39" t="s">
        <v>2156</v>
      </c>
      <c r="C699" s="35" t="s">
        <v>2223</v>
      </c>
      <c r="D699" s="49" t="s">
        <v>2356</v>
      </c>
      <c r="E699" s="36">
        <v>3</v>
      </c>
      <c r="F699" s="36">
        <v>1</v>
      </c>
      <c r="G699" s="36" t="s">
        <v>2312</v>
      </c>
      <c r="H699" s="36" t="s">
        <v>2932</v>
      </c>
      <c r="I699" s="36" t="s">
        <v>2933</v>
      </c>
    </row>
    <row r="700" spans="1:9" x14ac:dyDescent="0.25">
      <c r="A700">
        <v>699</v>
      </c>
      <c r="B700" s="39" t="s">
        <v>2157</v>
      </c>
      <c r="C700" s="35" t="s">
        <v>2223</v>
      </c>
      <c r="D700" s="49" t="s">
        <v>2356</v>
      </c>
      <c r="E700" s="36">
        <v>20</v>
      </c>
      <c r="F700" s="36">
        <v>12</v>
      </c>
      <c r="G700" s="36" t="s">
        <v>2313</v>
      </c>
      <c r="H700" s="36" t="s">
        <v>2932</v>
      </c>
      <c r="I700" s="36" t="s">
        <v>2933</v>
      </c>
    </row>
    <row r="701" spans="1:9" x14ac:dyDescent="0.25">
      <c r="A701">
        <v>700</v>
      </c>
      <c r="B701" s="39" t="s">
        <v>2158</v>
      </c>
      <c r="C701" s="35" t="s">
        <v>2223</v>
      </c>
      <c r="D701" s="48" t="s">
        <v>2357</v>
      </c>
      <c r="E701" s="36">
        <v>50</v>
      </c>
      <c r="F701" s="36">
        <v>42</v>
      </c>
      <c r="G701" s="36" t="s">
        <v>354</v>
      </c>
      <c r="H701" s="36" t="s">
        <v>2932</v>
      </c>
      <c r="I701" s="36" t="s">
        <v>2933</v>
      </c>
    </row>
    <row r="702" spans="1:9" x14ac:dyDescent="0.25">
      <c r="A702">
        <v>701</v>
      </c>
      <c r="B702" s="39" t="s">
        <v>2159</v>
      </c>
      <c r="C702" s="35" t="s">
        <v>2223</v>
      </c>
      <c r="D702" s="49" t="s">
        <v>2356</v>
      </c>
      <c r="E702" s="36">
        <v>5</v>
      </c>
      <c r="F702" s="36">
        <v>3</v>
      </c>
      <c r="G702" s="36" t="s">
        <v>2314</v>
      </c>
      <c r="H702" s="36" t="s">
        <v>2239</v>
      </c>
      <c r="I702" s="36" t="s">
        <v>1817</v>
      </c>
    </row>
    <row r="703" spans="1:9" x14ac:dyDescent="0.25">
      <c r="A703">
        <v>702</v>
      </c>
      <c r="B703" s="39" t="s">
        <v>2160</v>
      </c>
      <c r="C703" s="35" t="s">
        <v>2223</v>
      </c>
      <c r="D703" s="49" t="s">
        <v>2356</v>
      </c>
      <c r="E703" s="36">
        <v>24</v>
      </c>
      <c r="F703" s="36">
        <v>18</v>
      </c>
      <c r="G703" s="36" t="s">
        <v>2315</v>
      </c>
      <c r="H703" s="36" t="s">
        <v>2239</v>
      </c>
      <c r="I703" s="36" t="s">
        <v>1817</v>
      </c>
    </row>
    <row r="704" spans="1:9" x14ac:dyDescent="0.25">
      <c r="A704">
        <v>703</v>
      </c>
      <c r="B704" s="39" t="s">
        <v>2161</v>
      </c>
      <c r="C704" s="35" t="s">
        <v>2223</v>
      </c>
      <c r="D704" s="48" t="s">
        <v>2357</v>
      </c>
      <c r="E704" s="36">
        <v>20</v>
      </c>
      <c r="F704" s="36">
        <v>1</v>
      </c>
      <c r="G704" s="36" t="s">
        <v>2768</v>
      </c>
      <c r="H704" s="36" t="s">
        <v>2934</v>
      </c>
      <c r="I704" s="36" t="s">
        <v>1817</v>
      </c>
    </row>
    <row r="705" spans="1:9" x14ac:dyDescent="0.25">
      <c r="A705">
        <v>704</v>
      </c>
      <c r="B705" s="39" t="s">
        <v>2162</v>
      </c>
      <c r="C705" s="35" t="s">
        <v>2223</v>
      </c>
      <c r="D705" s="48" t="s">
        <v>2357</v>
      </c>
      <c r="E705" s="36">
        <v>20</v>
      </c>
      <c r="F705" s="36">
        <v>1</v>
      </c>
      <c r="G705" s="36" t="s">
        <v>2538</v>
      </c>
      <c r="H705" s="36" t="s">
        <v>2935</v>
      </c>
      <c r="I705" s="36" t="s">
        <v>1817</v>
      </c>
    </row>
    <row r="706" spans="1:9" x14ac:dyDescent="0.25">
      <c r="A706">
        <v>705</v>
      </c>
      <c r="B706" s="39" t="s">
        <v>2163</v>
      </c>
      <c r="C706" s="35" t="s">
        <v>2223</v>
      </c>
      <c r="D706" s="48" t="s">
        <v>2357</v>
      </c>
      <c r="E706" s="36">
        <v>37</v>
      </c>
      <c r="F706" s="36">
        <v>7</v>
      </c>
      <c r="G706" s="36" t="s">
        <v>2769</v>
      </c>
      <c r="H706" s="36" t="s">
        <v>2936</v>
      </c>
      <c r="I706" s="36" t="s">
        <v>1817</v>
      </c>
    </row>
    <row r="707" spans="1:9" x14ac:dyDescent="0.25">
      <c r="A707">
        <v>706</v>
      </c>
      <c r="B707" s="39" t="s">
        <v>2164</v>
      </c>
      <c r="C707" s="35" t="s">
        <v>2223</v>
      </c>
      <c r="D707" s="49" t="s">
        <v>2356</v>
      </c>
      <c r="E707" s="36">
        <v>16</v>
      </c>
      <c r="F707" s="36">
        <v>12</v>
      </c>
      <c r="G707" s="36" t="s">
        <v>2316</v>
      </c>
      <c r="H707" s="36" t="s">
        <v>283</v>
      </c>
      <c r="I707" s="36" t="s">
        <v>2233</v>
      </c>
    </row>
    <row r="708" spans="1:9" x14ac:dyDescent="0.25">
      <c r="A708">
        <v>707</v>
      </c>
      <c r="B708" s="39" t="s">
        <v>2164</v>
      </c>
      <c r="C708" s="35" t="s">
        <v>2223</v>
      </c>
      <c r="D708" s="49" t="s">
        <v>2356</v>
      </c>
      <c r="E708" s="36">
        <v>6</v>
      </c>
      <c r="F708" s="36">
        <v>4</v>
      </c>
      <c r="G708" s="36" t="s">
        <v>2317</v>
      </c>
      <c r="H708" s="36" t="s">
        <v>283</v>
      </c>
      <c r="I708" s="36" t="s">
        <v>2233</v>
      </c>
    </row>
    <row r="709" spans="1:9" x14ac:dyDescent="0.25">
      <c r="A709">
        <v>708</v>
      </c>
      <c r="B709" s="39" t="s">
        <v>2164</v>
      </c>
      <c r="C709" s="35" t="s">
        <v>2223</v>
      </c>
      <c r="D709" s="49" t="s">
        <v>2356</v>
      </c>
      <c r="E709" s="36">
        <v>20</v>
      </c>
      <c r="F709" s="36">
        <v>15</v>
      </c>
      <c r="G709" s="36" t="s">
        <v>2318</v>
      </c>
      <c r="H709" s="36" t="s">
        <v>283</v>
      </c>
      <c r="I709" s="36" t="s">
        <v>2233</v>
      </c>
    </row>
    <row r="710" spans="1:9" x14ac:dyDescent="0.25">
      <c r="A710">
        <v>709</v>
      </c>
      <c r="B710" s="39" t="s">
        <v>2165</v>
      </c>
      <c r="C710" s="35" t="s">
        <v>2223</v>
      </c>
      <c r="D710" s="49" t="s">
        <v>2356</v>
      </c>
      <c r="E710" s="36">
        <v>6</v>
      </c>
      <c r="F710" s="36">
        <v>4</v>
      </c>
      <c r="G710" s="36" t="s">
        <v>2319</v>
      </c>
      <c r="H710" s="36" t="s">
        <v>2937</v>
      </c>
      <c r="I710" s="36" t="s">
        <v>1817</v>
      </c>
    </row>
    <row r="711" spans="1:9" x14ac:dyDescent="0.25">
      <c r="A711">
        <v>710</v>
      </c>
      <c r="B711" s="39" t="s">
        <v>2165</v>
      </c>
      <c r="C711" s="35" t="s">
        <v>2223</v>
      </c>
      <c r="D711" s="49" t="s">
        <v>2356</v>
      </c>
      <c r="E711" s="36">
        <v>16</v>
      </c>
      <c r="F711" s="36">
        <v>12</v>
      </c>
      <c r="G711" s="36" t="s">
        <v>2320</v>
      </c>
      <c r="H711" s="36" t="s">
        <v>2937</v>
      </c>
      <c r="I711" s="36" t="s">
        <v>1817</v>
      </c>
    </row>
    <row r="712" spans="1:9" x14ac:dyDescent="0.25">
      <c r="A712">
        <v>711</v>
      </c>
      <c r="B712" s="39" t="s">
        <v>2165</v>
      </c>
      <c r="C712" s="35" t="s">
        <v>2223</v>
      </c>
      <c r="D712" s="49" t="s">
        <v>2356</v>
      </c>
      <c r="E712" s="36">
        <v>26</v>
      </c>
      <c r="F712" s="36">
        <v>19</v>
      </c>
      <c r="G712" s="36" t="s">
        <v>2321</v>
      </c>
      <c r="H712" s="36" t="s">
        <v>2937</v>
      </c>
      <c r="I712" s="36" t="s">
        <v>1817</v>
      </c>
    </row>
    <row r="713" spans="1:9" x14ac:dyDescent="0.25">
      <c r="A713">
        <v>712</v>
      </c>
      <c r="B713" s="39" t="s">
        <v>2166</v>
      </c>
      <c r="C713" s="35" t="s">
        <v>2223</v>
      </c>
      <c r="D713" s="49" t="s">
        <v>2356</v>
      </c>
      <c r="E713" s="36">
        <v>6</v>
      </c>
      <c r="F713" s="36">
        <v>4</v>
      </c>
      <c r="G713" s="36" t="s">
        <v>2322</v>
      </c>
      <c r="H713" s="36" t="s">
        <v>283</v>
      </c>
      <c r="I713" s="36" t="s">
        <v>2233</v>
      </c>
    </row>
    <row r="714" spans="1:9" x14ac:dyDescent="0.25">
      <c r="A714">
        <v>713</v>
      </c>
      <c r="B714" s="39" t="s">
        <v>2167</v>
      </c>
      <c r="C714" s="35" t="s">
        <v>2223</v>
      </c>
      <c r="D714" s="49" t="s">
        <v>2356</v>
      </c>
      <c r="E714" s="36">
        <v>12</v>
      </c>
      <c r="F714" s="36">
        <v>9</v>
      </c>
      <c r="G714" s="36" t="s">
        <v>2323</v>
      </c>
      <c r="H714" s="36" t="s">
        <v>2938</v>
      </c>
      <c r="I714" s="36" t="s">
        <v>1817</v>
      </c>
    </row>
    <row r="715" spans="1:9" x14ac:dyDescent="0.25">
      <c r="A715">
        <v>714</v>
      </c>
      <c r="B715" s="39" t="s">
        <v>2168</v>
      </c>
      <c r="C715" s="35" t="s">
        <v>2223</v>
      </c>
      <c r="D715" s="49" t="s">
        <v>2356</v>
      </c>
      <c r="E715" s="36">
        <v>18</v>
      </c>
      <c r="F715" s="36">
        <v>13</v>
      </c>
      <c r="G715" s="36" t="s">
        <v>2324</v>
      </c>
      <c r="H715" s="36" t="s">
        <v>283</v>
      </c>
      <c r="I715" s="36" t="s">
        <v>2233</v>
      </c>
    </row>
    <row r="716" spans="1:9" x14ac:dyDescent="0.25">
      <c r="A716">
        <v>715</v>
      </c>
      <c r="B716" s="39" t="s">
        <v>2168</v>
      </c>
      <c r="C716" s="35" t="s">
        <v>2223</v>
      </c>
      <c r="D716" s="49" t="s">
        <v>2356</v>
      </c>
      <c r="E716" s="36">
        <v>28</v>
      </c>
      <c r="F716" s="36">
        <v>21</v>
      </c>
      <c r="G716" s="36" t="s">
        <v>2325</v>
      </c>
      <c r="H716" s="36" t="s">
        <v>283</v>
      </c>
      <c r="I716" s="36" t="s">
        <v>2233</v>
      </c>
    </row>
    <row r="717" spans="1:9" x14ac:dyDescent="0.25">
      <c r="A717">
        <v>716</v>
      </c>
      <c r="B717" s="39" t="s">
        <v>2169</v>
      </c>
      <c r="C717" s="35" t="s">
        <v>2223</v>
      </c>
      <c r="D717" s="49" t="s">
        <v>2356</v>
      </c>
      <c r="E717" s="36">
        <v>18</v>
      </c>
      <c r="F717" s="36">
        <v>13</v>
      </c>
      <c r="G717" s="36" t="s">
        <v>2326</v>
      </c>
      <c r="H717" s="36" t="s">
        <v>2954</v>
      </c>
      <c r="I717" s="36" t="s">
        <v>1817</v>
      </c>
    </row>
    <row r="718" spans="1:9" x14ac:dyDescent="0.25">
      <c r="A718">
        <v>717</v>
      </c>
      <c r="B718" s="39" t="s">
        <v>2169</v>
      </c>
      <c r="C718" s="35" t="s">
        <v>2223</v>
      </c>
      <c r="D718" s="49" t="s">
        <v>2356</v>
      </c>
      <c r="E718" s="36">
        <v>28</v>
      </c>
      <c r="F718" s="36">
        <v>21</v>
      </c>
      <c r="G718" s="36" t="s">
        <v>2327</v>
      </c>
      <c r="H718" s="36" t="s">
        <v>2954</v>
      </c>
      <c r="I718" s="36" t="s">
        <v>1817</v>
      </c>
    </row>
    <row r="719" spans="1:9" x14ac:dyDescent="0.25">
      <c r="A719">
        <v>718</v>
      </c>
      <c r="B719" s="39" t="s">
        <v>2169</v>
      </c>
      <c r="C719" s="35" t="s">
        <v>2223</v>
      </c>
      <c r="D719" s="49" t="s">
        <v>2356</v>
      </c>
      <c r="E719" s="36">
        <v>38</v>
      </c>
      <c r="F719" s="36">
        <v>28</v>
      </c>
      <c r="G719" s="36" t="s">
        <v>2328</v>
      </c>
      <c r="H719" s="36" t="s">
        <v>2954</v>
      </c>
      <c r="I719" s="36" t="s">
        <v>1817</v>
      </c>
    </row>
    <row r="720" spans="1:9" x14ac:dyDescent="0.25">
      <c r="A720">
        <v>719</v>
      </c>
      <c r="B720" s="39" t="s">
        <v>2070</v>
      </c>
      <c r="C720" s="35" t="s">
        <v>2223</v>
      </c>
      <c r="D720" s="49" t="s">
        <v>2356</v>
      </c>
      <c r="E720" s="36">
        <v>18</v>
      </c>
      <c r="F720" s="36">
        <v>13</v>
      </c>
      <c r="G720" s="36" t="s">
        <v>2329</v>
      </c>
      <c r="H720" s="36" t="s">
        <v>283</v>
      </c>
      <c r="I720" s="36" t="s">
        <v>2233</v>
      </c>
    </row>
    <row r="721" spans="1:9" x14ac:dyDescent="0.25">
      <c r="A721">
        <v>720</v>
      </c>
      <c r="B721" s="39" t="s">
        <v>2170</v>
      </c>
      <c r="C721" s="35" t="s">
        <v>2223</v>
      </c>
      <c r="D721" s="49" t="s">
        <v>2356</v>
      </c>
      <c r="E721" s="36">
        <v>25</v>
      </c>
      <c r="F721" s="36">
        <v>18</v>
      </c>
      <c r="G721" s="36" t="s">
        <v>2330</v>
      </c>
      <c r="H721" s="36" t="s">
        <v>2904</v>
      </c>
      <c r="I721" s="36" t="s">
        <v>2233</v>
      </c>
    </row>
    <row r="722" spans="1:9" x14ac:dyDescent="0.25">
      <c r="A722">
        <v>721</v>
      </c>
      <c r="B722" s="39" t="s">
        <v>2170</v>
      </c>
      <c r="C722" s="35" t="s">
        <v>2223</v>
      </c>
      <c r="D722" s="49" t="s">
        <v>2356</v>
      </c>
      <c r="E722" s="36">
        <v>35</v>
      </c>
      <c r="F722" s="36">
        <v>26</v>
      </c>
      <c r="G722" s="36" t="s">
        <v>2331</v>
      </c>
      <c r="H722" s="36" t="s">
        <v>2904</v>
      </c>
      <c r="I722" s="36" t="s">
        <v>2233</v>
      </c>
    </row>
    <row r="723" spans="1:9" x14ac:dyDescent="0.25">
      <c r="A723">
        <v>722</v>
      </c>
      <c r="B723" s="39" t="s">
        <v>2170</v>
      </c>
      <c r="C723" s="35" t="s">
        <v>2223</v>
      </c>
      <c r="D723" s="49" t="s">
        <v>2356</v>
      </c>
      <c r="E723" s="36">
        <v>45</v>
      </c>
      <c r="F723" s="36">
        <v>33</v>
      </c>
      <c r="G723" s="36" t="s">
        <v>2332</v>
      </c>
      <c r="H723" s="36" t="s">
        <v>2904</v>
      </c>
      <c r="I723" s="36" t="s">
        <v>2233</v>
      </c>
    </row>
    <row r="724" spans="1:9" x14ac:dyDescent="0.25">
      <c r="A724">
        <v>723</v>
      </c>
      <c r="B724" s="39" t="s">
        <v>2171</v>
      </c>
      <c r="C724" s="35" t="s">
        <v>2223</v>
      </c>
      <c r="D724" s="49" t="s">
        <v>2356</v>
      </c>
      <c r="E724" s="36">
        <v>40</v>
      </c>
      <c r="F724" s="36">
        <v>30</v>
      </c>
      <c r="G724" s="36" t="s">
        <v>2333</v>
      </c>
      <c r="H724" s="36" t="s">
        <v>2236</v>
      </c>
      <c r="I724" s="36" t="s">
        <v>1817</v>
      </c>
    </row>
    <row r="725" spans="1:9" x14ac:dyDescent="0.25">
      <c r="A725">
        <v>724</v>
      </c>
      <c r="B725" s="39" t="s">
        <v>2172</v>
      </c>
      <c r="C725" s="35" t="s">
        <v>2223</v>
      </c>
      <c r="D725" s="49" t="s">
        <v>2356</v>
      </c>
      <c r="E725" s="36">
        <v>12</v>
      </c>
      <c r="F725" s="36">
        <v>11</v>
      </c>
      <c r="G725" s="36" t="s">
        <v>2335</v>
      </c>
      <c r="H725" s="36" t="s">
        <v>2939</v>
      </c>
      <c r="I725" s="36" t="s">
        <v>1817</v>
      </c>
    </row>
    <row r="726" spans="1:9" x14ac:dyDescent="0.25">
      <c r="A726">
        <v>725</v>
      </c>
      <c r="B726" s="39" t="s">
        <v>2173</v>
      </c>
      <c r="C726" s="35" t="s">
        <v>2223</v>
      </c>
      <c r="D726" s="49" t="s">
        <v>2356</v>
      </c>
      <c r="E726" s="36">
        <v>40</v>
      </c>
      <c r="F726" s="36">
        <v>32</v>
      </c>
      <c r="G726" s="36" t="s">
        <v>2336</v>
      </c>
      <c r="H726" s="36" t="s">
        <v>861</v>
      </c>
      <c r="I726" s="36" t="s">
        <v>1817</v>
      </c>
    </row>
    <row r="727" spans="1:9" x14ac:dyDescent="0.25">
      <c r="A727">
        <v>726</v>
      </c>
      <c r="B727" s="39" t="s">
        <v>2174</v>
      </c>
      <c r="C727" s="35" t="s">
        <v>2223</v>
      </c>
      <c r="D727" s="49" t="s">
        <v>2356</v>
      </c>
      <c r="E727" s="36">
        <v>18</v>
      </c>
      <c r="F727" s="36">
        <v>14</v>
      </c>
      <c r="G727" s="36" t="s">
        <v>2337</v>
      </c>
      <c r="H727" s="36" t="s">
        <v>2940</v>
      </c>
      <c r="I727" s="36" t="s">
        <v>1817</v>
      </c>
    </row>
    <row r="728" spans="1:9" x14ac:dyDescent="0.25">
      <c r="A728">
        <v>727</v>
      </c>
      <c r="B728" s="39" t="s">
        <v>2174</v>
      </c>
      <c r="C728" s="35" t="s">
        <v>2223</v>
      </c>
      <c r="D728" s="49" t="s">
        <v>2356</v>
      </c>
      <c r="E728" s="36">
        <v>50</v>
      </c>
      <c r="F728" s="36">
        <v>42</v>
      </c>
      <c r="G728" s="36" t="s">
        <v>2337</v>
      </c>
      <c r="H728" s="36" t="s">
        <v>861</v>
      </c>
      <c r="I728" s="36" t="s">
        <v>1817</v>
      </c>
    </row>
    <row r="729" spans="1:9" x14ac:dyDescent="0.25">
      <c r="A729">
        <v>728</v>
      </c>
      <c r="B729" s="39" t="s">
        <v>2175</v>
      </c>
      <c r="C729" s="35" t="s">
        <v>2223</v>
      </c>
      <c r="D729" s="49" t="s">
        <v>2356</v>
      </c>
      <c r="E729" s="36">
        <v>15</v>
      </c>
      <c r="F729" s="36">
        <v>16</v>
      </c>
      <c r="G729" s="36" t="s">
        <v>2338</v>
      </c>
      <c r="H729" s="36" t="s">
        <v>2939</v>
      </c>
      <c r="I729" s="36" t="s">
        <v>1817</v>
      </c>
    </row>
    <row r="730" spans="1:9" x14ac:dyDescent="0.25">
      <c r="A730">
        <v>729</v>
      </c>
      <c r="B730" s="39" t="s">
        <v>2175</v>
      </c>
      <c r="C730" s="35" t="s">
        <v>2223</v>
      </c>
      <c r="D730" s="49" t="s">
        <v>2356</v>
      </c>
      <c r="E730" s="36">
        <v>47</v>
      </c>
      <c r="F730" s="36">
        <v>39</v>
      </c>
      <c r="G730" s="36" t="s">
        <v>2338</v>
      </c>
      <c r="H730" s="36" t="s">
        <v>861</v>
      </c>
      <c r="I730" s="36" t="s">
        <v>1817</v>
      </c>
    </row>
    <row r="731" spans="1:9" x14ac:dyDescent="0.25">
      <c r="A731">
        <v>730</v>
      </c>
      <c r="B731" s="39" t="s">
        <v>2176</v>
      </c>
      <c r="C731" s="35" t="s">
        <v>2223</v>
      </c>
      <c r="D731" s="49" t="s">
        <v>2356</v>
      </c>
      <c r="E731" s="36">
        <v>18</v>
      </c>
      <c r="F731" s="36">
        <v>19</v>
      </c>
      <c r="G731" s="36" t="s">
        <v>2339</v>
      </c>
      <c r="H731" s="36" t="s">
        <v>2939</v>
      </c>
      <c r="I731" s="36" t="s">
        <v>1817</v>
      </c>
    </row>
    <row r="732" spans="1:9" x14ac:dyDescent="0.25">
      <c r="A732">
        <v>731</v>
      </c>
      <c r="B732" s="39" t="s">
        <v>2176</v>
      </c>
      <c r="C732" s="35" t="s">
        <v>2223</v>
      </c>
      <c r="D732" s="49" t="s">
        <v>2356</v>
      </c>
      <c r="E732" s="36">
        <v>63</v>
      </c>
      <c r="F732" s="36">
        <v>55</v>
      </c>
      <c r="G732" s="36" t="s">
        <v>2339</v>
      </c>
      <c r="H732" s="36" t="s">
        <v>861</v>
      </c>
      <c r="I732" s="36" t="s">
        <v>1817</v>
      </c>
    </row>
    <row r="733" spans="1:9" x14ac:dyDescent="0.25">
      <c r="A733">
        <v>732</v>
      </c>
      <c r="B733" s="39" t="s">
        <v>2177</v>
      </c>
      <c r="C733" s="35" t="s">
        <v>2223</v>
      </c>
      <c r="D733" s="49" t="s">
        <v>2356</v>
      </c>
      <c r="E733" s="36">
        <v>12</v>
      </c>
      <c r="F733" s="36">
        <v>13</v>
      </c>
      <c r="G733" s="36" t="s">
        <v>2340</v>
      </c>
      <c r="H733" s="36" t="s">
        <v>2941</v>
      </c>
      <c r="I733" s="36" t="s">
        <v>1817</v>
      </c>
    </row>
    <row r="734" spans="1:9" x14ac:dyDescent="0.25">
      <c r="A734">
        <v>733</v>
      </c>
      <c r="B734" s="39" t="s">
        <v>2177</v>
      </c>
      <c r="C734" s="35" t="s">
        <v>2223</v>
      </c>
      <c r="D734" s="49" t="s">
        <v>2356</v>
      </c>
      <c r="E734" s="36">
        <v>55</v>
      </c>
      <c r="F734" s="36">
        <v>47</v>
      </c>
      <c r="G734" s="36" t="s">
        <v>2340</v>
      </c>
      <c r="H734" s="36" t="s">
        <v>861</v>
      </c>
      <c r="I734" s="36" t="s">
        <v>1817</v>
      </c>
    </row>
    <row r="735" spans="1:9" x14ac:dyDescent="0.25">
      <c r="A735">
        <v>734</v>
      </c>
      <c r="B735" s="39" t="s">
        <v>2178</v>
      </c>
      <c r="C735" s="35" t="s">
        <v>2223</v>
      </c>
      <c r="D735" s="49" t="s">
        <v>2356</v>
      </c>
      <c r="E735" s="36">
        <v>30</v>
      </c>
      <c r="F735" s="36">
        <v>26</v>
      </c>
      <c r="G735" s="36" t="s">
        <v>2341</v>
      </c>
      <c r="H735" s="36" t="s">
        <v>2939</v>
      </c>
      <c r="I735" s="36" t="s">
        <v>1817</v>
      </c>
    </row>
    <row r="736" spans="1:9" x14ac:dyDescent="0.25">
      <c r="A736">
        <v>735</v>
      </c>
      <c r="B736" s="39" t="s">
        <v>2178</v>
      </c>
      <c r="C736" s="35" t="s">
        <v>2223</v>
      </c>
      <c r="D736" s="49" t="s">
        <v>2356</v>
      </c>
      <c r="E736" s="36">
        <v>69</v>
      </c>
      <c r="F736" s="36">
        <v>61</v>
      </c>
      <c r="G736" s="36" t="s">
        <v>2341</v>
      </c>
      <c r="H736" s="36" t="s">
        <v>861</v>
      </c>
      <c r="I736" s="36" t="s">
        <v>1817</v>
      </c>
    </row>
    <row r="737" spans="1:9" x14ac:dyDescent="0.25">
      <c r="A737">
        <v>736</v>
      </c>
      <c r="B737" s="39" t="s">
        <v>2179</v>
      </c>
      <c r="C737" s="35" t="s">
        <v>2223</v>
      </c>
      <c r="D737" s="49" t="s">
        <v>2356</v>
      </c>
      <c r="E737" s="36">
        <v>36</v>
      </c>
      <c r="F737" s="36">
        <v>28</v>
      </c>
      <c r="G737" s="36" t="s">
        <v>2342</v>
      </c>
      <c r="H737" s="36" t="s">
        <v>2939</v>
      </c>
      <c r="I737" s="36" t="s">
        <v>1817</v>
      </c>
    </row>
    <row r="738" spans="1:9" x14ac:dyDescent="0.25">
      <c r="A738">
        <v>737</v>
      </c>
      <c r="B738" s="39" t="s">
        <v>2179</v>
      </c>
      <c r="C738" s="35" t="s">
        <v>2223</v>
      </c>
      <c r="D738" s="49" t="s">
        <v>2356</v>
      </c>
      <c r="E738" s="36">
        <v>72</v>
      </c>
      <c r="F738" s="36">
        <v>64</v>
      </c>
      <c r="G738" s="36" t="s">
        <v>2342</v>
      </c>
      <c r="H738" s="36" t="s">
        <v>861</v>
      </c>
      <c r="I738" s="36" t="s">
        <v>1817</v>
      </c>
    </row>
    <row r="739" spans="1:9" x14ac:dyDescent="0.25">
      <c r="A739">
        <v>738</v>
      </c>
      <c r="B739" s="39" t="s">
        <v>2180</v>
      </c>
      <c r="C739" s="35" t="s">
        <v>2223</v>
      </c>
      <c r="D739" s="49" t="s">
        <v>2356</v>
      </c>
      <c r="E739" s="36">
        <v>33</v>
      </c>
      <c r="F739" s="36">
        <v>25</v>
      </c>
      <c r="G739" s="36" t="s">
        <v>2343</v>
      </c>
      <c r="H739" s="36" t="s">
        <v>2941</v>
      </c>
      <c r="I739" s="36" t="s">
        <v>1817</v>
      </c>
    </row>
    <row r="740" spans="1:9" x14ac:dyDescent="0.25">
      <c r="A740">
        <v>739</v>
      </c>
      <c r="B740" s="39" t="s">
        <v>2180</v>
      </c>
      <c r="C740" s="35" t="s">
        <v>2223</v>
      </c>
      <c r="D740" s="49" t="s">
        <v>2356</v>
      </c>
      <c r="E740" s="36">
        <v>68</v>
      </c>
      <c r="F740" s="36">
        <v>60</v>
      </c>
      <c r="G740" s="36" t="s">
        <v>2343</v>
      </c>
      <c r="H740" s="36" t="s">
        <v>861</v>
      </c>
      <c r="I740" s="36" t="s">
        <v>1817</v>
      </c>
    </row>
    <row r="741" spans="1:9" x14ac:dyDescent="0.25">
      <c r="A741">
        <v>740</v>
      </c>
      <c r="B741" s="39" t="s">
        <v>2181</v>
      </c>
      <c r="C741" s="35" t="s">
        <v>2223</v>
      </c>
      <c r="D741" s="49" t="s">
        <v>2356</v>
      </c>
      <c r="E741" s="36">
        <v>50</v>
      </c>
      <c r="F741" s="36">
        <v>42</v>
      </c>
      <c r="G741" s="36" t="s">
        <v>2344</v>
      </c>
      <c r="H741" s="36" t="s">
        <v>2939</v>
      </c>
      <c r="I741" s="36" t="s">
        <v>1817</v>
      </c>
    </row>
    <row r="742" spans="1:9" x14ac:dyDescent="0.25">
      <c r="A742">
        <v>741</v>
      </c>
      <c r="B742" s="39" t="s">
        <v>2181</v>
      </c>
      <c r="C742" s="35" t="s">
        <v>2223</v>
      </c>
      <c r="D742" s="49" t="s">
        <v>2356</v>
      </c>
      <c r="E742" s="36">
        <v>94</v>
      </c>
      <c r="F742" s="36">
        <v>86</v>
      </c>
      <c r="G742" s="36" t="s">
        <v>2344</v>
      </c>
      <c r="H742" s="36" t="s">
        <v>861</v>
      </c>
      <c r="I742" s="36" t="s">
        <v>1817</v>
      </c>
    </row>
    <row r="743" spans="1:9" x14ac:dyDescent="0.25">
      <c r="A743">
        <v>742</v>
      </c>
      <c r="B743" s="39" t="s">
        <v>2182</v>
      </c>
      <c r="C743" s="35" t="s">
        <v>2223</v>
      </c>
      <c r="D743" s="49" t="s">
        <v>2356</v>
      </c>
      <c r="E743" s="36">
        <v>47</v>
      </c>
      <c r="F743" s="36">
        <v>39</v>
      </c>
      <c r="G743" s="36" t="s">
        <v>2345</v>
      </c>
      <c r="H743" s="36" t="s">
        <v>2941</v>
      </c>
      <c r="I743" s="36" t="s">
        <v>1817</v>
      </c>
    </row>
    <row r="744" spans="1:9" x14ac:dyDescent="0.25">
      <c r="A744">
        <v>743</v>
      </c>
      <c r="B744" s="39" t="s">
        <v>2182</v>
      </c>
      <c r="C744" s="35" t="s">
        <v>2223</v>
      </c>
      <c r="D744" s="49" t="s">
        <v>2356</v>
      </c>
      <c r="E744" s="36">
        <v>90</v>
      </c>
      <c r="F744" s="36">
        <v>82</v>
      </c>
      <c r="G744" s="36" t="s">
        <v>2345</v>
      </c>
      <c r="H744" s="36" t="s">
        <v>861</v>
      </c>
      <c r="I744" s="36" t="s">
        <v>1817</v>
      </c>
    </row>
    <row r="745" spans="1:9" x14ac:dyDescent="0.25">
      <c r="A745">
        <v>744</v>
      </c>
      <c r="B745" s="39" t="s">
        <v>2183</v>
      </c>
      <c r="C745" s="35" t="s">
        <v>2223</v>
      </c>
      <c r="D745" s="49" t="s">
        <v>2356</v>
      </c>
      <c r="E745" s="36">
        <v>7</v>
      </c>
      <c r="F745" s="36">
        <v>7</v>
      </c>
      <c r="G745" s="36" t="s">
        <v>2346</v>
      </c>
      <c r="H745" s="36" t="s">
        <v>2886</v>
      </c>
      <c r="I745" s="36" t="s">
        <v>1817</v>
      </c>
    </row>
    <row r="746" spans="1:9" x14ac:dyDescent="0.25">
      <c r="A746">
        <v>745</v>
      </c>
      <c r="B746" s="39" t="s">
        <v>2183</v>
      </c>
      <c r="C746" s="35" t="s">
        <v>2223</v>
      </c>
      <c r="D746" s="49" t="s">
        <v>2356</v>
      </c>
      <c r="E746" s="36">
        <v>14</v>
      </c>
      <c r="F746" s="36">
        <v>14</v>
      </c>
      <c r="G746" s="36" t="s">
        <v>2346</v>
      </c>
      <c r="H746" s="36" t="s">
        <v>2942</v>
      </c>
      <c r="I746" s="36" t="s">
        <v>1817</v>
      </c>
    </row>
    <row r="747" spans="1:9" x14ac:dyDescent="0.25">
      <c r="A747">
        <v>746</v>
      </c>
      <c r="B747" s="39" t="s">
        <v>2184</v>
      </c>
      <c r="C747" s="35" t="s">
        <v>2223</v>
      </c>
      <c r="D747" s="49" t="s">
        <v>2356</v>
      </c>
      <c r="E747" s="36">
        <v>7</v>
      </c>
      <c r="F747" s="36">
        <v>7</v>
      </c>
      <c r="G747" s="36" t="s">
        <v>2347</v>
      </c>
      <c r="H747" s="36" t="s">
        <v>2886</v>
      </c>
      <c r="I747" s="36" t="s">
        <v>1817</v>
      </c>
    </row>
    <row r="748" spans="1:9" x14ac:dyDescent="0.25">
      <c r="A748">
        <v>747</v>
      </c>
      <c r="B748" s="39" t="s">
        <v>2184</v>
      </c>
      <c r="C748" s="35" t="s">
        <v>2223</v>
      </c>
      <c r="D748" s="49" t="s">
        <v>2356</v>
      </c>
      <c r="E748" s="36">
        <v>14</v>
      </c>
      <c r="F748" s="36">
        <v>14</v>
      </c>
      <c r="G748" s="36" t="s">
        <v>2347</v>
      </c>
      <c r="H748" s="36" t="s">
        <v>2943</v>
      </c>
      <c r="I748" s="36" t="s">
        <v>1817</v>
      </c>
    </row>
    <row r="749" spans="1:9" x14ac:dyDescent="0.25">
      <c r="A749">
        <v>748</v>
      </c>
      <c r="B749" s="39" t="s">
        <v>2185</v>
      </c>
      <c r="C749" s="35" t="s">
        <v>2223</v>
      </c>
      <c r="D749" s="49" t="s">
        <v>2356</v>
      </c>
      <c r="E749" s="36">
        <v>7</v>
      </c>
      <c r="F749" s="36">
        <v>7</v>
      </c>
      <c r="G749" s="36" t="s">
        <v>2348</v>
      </c>
      <c r="H749" s="36" t="s">
        <v>2886</v>
      </c>
      <c r="I749" s="36" t="s">
        <v>1817</v>
      </c>
    </row>
    <row r="750" spans="1:9" x14ac:dyDescent="0.25">
      <c r="A750">
        <v>749</v>
      </c>
      <c r="B750" s="39" t="s">
        <v>2185</v>
      </c>
      <c r="C750" s="35" t="s">
        <v>2223</v>
      </c>
      <c r="D750" s="49" t="s">
        <v>2356</v>
      </c>
      <c r="E750" s="36">
        <v>14</v>
      </c>
      <c r="F750" s="36">
        <v>14</v>
      </c>
      <c r="G750" s="36" t="s">
        <v>2348</v>
      </c>
      <c r="H750" s="36" t="s">
        <v>2241</v>
      </c>
      <c r="I750" s="36" t="s">
        <v>1817</v>
      </c>
    </row>
    <row r="751" spans="1:9" x14ac:dyDescent="0.25">
      <c r="A751">
        <v>750</v>
      </c>
      <c r="B751" s="39" t="s">
        <v>2186</v>
      </c>
      <c r="C751" s="35" t="s">
        <v>2223</v>
      </c>
      <c r="D751" s="49" t="s">
        <v>2356</v>
      </c>
      <c r="E751" s="36">
        <v>12</v>
      </c>
      <c r="F751" s="36">
        <v>12</v>
      </c>
      <c r="G751" s="36" t="s">
        <v>2349</v>
      </c>
      <c r="H751" s="36" t="s">
        <v>2886</v>
      </c>
      <c r="I751" s="36" t="s">
        <v>1817</v>
      </c>
    </row>
    <row r="752" spans="1:9" x14ac:dyDescent="0.25">
      <c r="A752">
        <v>751</v>
      </c>
      <c r="B752" s="39" t="s">
        <v>2186</v>
      </c>
      <c r="C752" s="35" t="s">
        <v>2223</v>
      </c>
      <c r="D752" s="49" t="s">
        <v>2356</v>
      </c>
      <c r="E752" s="36">
        <v>24</v>
      </c>
      <c r="F752" s="36">
        <v>24</v>
      </c>
      <c r="G752" s="36" t="s">
        <v>2349</v>
      </c>
      <c r="H752" s="36" t="s">
        <v>2943</v>
      </c>
      <c r="I752" s="36" t="s">
        <v>1817</v>
      </c>
    </row>
    <row r="753" spans="1:9" x14ac:dyDescent="0.25">
      <c r="A753">
        <v>752</v>
      </c>
      <c r="B753" s="39" t="s">
        <v>2187</v>
      </c>
      <c r="C753" s="35" t="s">
        <v>2223</v>
      </c>
      <c r="D753" s="49" t="s">
        <v>2356</v>
      </c>
      <c r="E753" s="36">
        <v>12</v>
      </c>
      <c r="F753" s="36">
        <v>12</v>
      </c>
      <c r="G753" s="36" t="s">
        <v>2350</v>
      </c>
      <c r="H753" s="36" t="s">
        <v>2886</v>
      </c>
      <c r="I753" s="36" t="s">
        <v>1817</v>
      </c>
    </row>
    <row r="754" spans="1:9" x14ac:dyDescent="0.25">
      <c r="A754">
        <v>753</v>
      </c>
      <c r="B754" s="39" t="s">
        <v>2187</v>
      </c>
      <c r="C754" s="35" t="s">
        <v>2223</v>
      </c>
      <c r="D754" s="49" t="s">
        <v>2356</v>
      </c>
      <c r="E754" s="36">
        <v>24</v>
      </c>
      <c r="F754" s="36">
        <v>24</v>
      </c>
      <c r="G754" s="36" t="s">
        <v>2350</v>
      </c>
      <c r="H754" s="36" t="s">
        <v>2944</v>
      </c>
      <c r="I754" s="36" t="s">
        <v>1817</v>
      </c>
    </row>
    <row r="755" spans="1:9" x14ac:dyDescent="0.25">
      <c r="A755">
        <v>754</v>
      </c>
      <c r="B755" s="39" t="s">
        <v>2188</v>
      </c>
      <c r="C755" s="35" t="s">
        <v>2223</v>
      </c>
      <c r="D755" s="49" t="s">
        <v>2356</v>
      </c>
      <c r="E755" s="36">
        <v>12</v>
      </c>
      <c r="F755" s="36">
        <v>12</v>
      </c>
      <c r="G755" s="36" t="s">
        <v>2351</v>
      </c>
      <c r="H755" s="36" t="s">
        <v>2886</v>
      </c>
      <c r="I755" s="36" t="s">
        <v>1817</v>
      </c>
    </row>
    <row r="756" spans="1:9" x14ac:dyDescent="0.25">
      <c r="A756">
        <v>755</v>
      </c>
      <c r="B756" s="39" t="s">
        <v>2188</v>
      </c>
      <c r="C756" s="35" t="s">
        <v>2223</v>
      </c>
      <c r="D756" s="49" t="s">
        <v>2356</v>
      </c>
      <c r="E756" s="36">
        <v>24</v>
      </c>
      <c r="F756" s="36">
        <v>24</v>
      </c>
      <c r="G756" s="36" t="s">
        <v>2351</v>
      </c>
      <c r="H756" s="36" t="s">
        <v>2943</v>
      </c>
      <c r="I756" s="36" t="s">
        <v>1817</v>
      </c>
    </row>
    <row r="757" spans="1:9" x14ac:dyDescent="0.25">
      <c r="A757">
        <v>756</v>
      </c>
      <c r="B757" s="39" t="s">
        <v>2189</v>
      </c>
      <c r="C757" s="35" t="s">
        <v>2223</v>
      </c>
      <c r="D757" s="49" t="s">
        <v>2356</v>
      </c>
      <c r="E757" s="36">
        <v>18</v>
      </c>
      <c r="F757" s="36">
        <v>18</v>
      </c>
      <c r="G757" s="36" t="s">
        <v>2770</v>
      </c>
      <c r="H757" s="36" t="s">
        <v>2886</v>
      </c>
      <c r="I757" s="36" t="s">
        <v>1817</v>
      </c>
    </row>
    <row r="758" spans="1:9" x14ac:dyDescent="0.25">
      <c r="A758">
        <v>757</v>
      </c>
      <c r="B758" s="39" t="s">
        <v>2189</v>
      </c>
      <c r="C758" s="35" t="s">
        <v>2223</v>
      </c>
      <c r="D758" s="49" t="s">
        <v>2356</v>
      </c>
      <c r="E758" s="36">
        <v>36</v>
      </c>
      <c r="F758" s="36">
        <v>36</v>
      </c>
      <c r="G758" s="36" t="s">
        <v>2770</v>
      </c>
      <c r="H758" s="36" t="s">
        <v>2945</v>
      </c>
      <c r="I758" s="36" t="s">
        <v>1817</v>
      </c>
    </row>
    <row r="759" spans="1:9" x14ac:dyDescent="0.25">
      <c r="A759">
        <v>758</v>
      </c>
      <c r="B759" s="39" t="s">
        <v>2190</v>
      </c>
      <c r="C759" s="35" t="s">
        <v>2223</v>
      </c>
      <c r="D759" s="49" t="s">
        <v>2356</v>
      </c>
      <c r="E759" s="36">
        <v>18</v>
      </c>
      <c r="F759" s="36">
        <v>18</v>
      </c>
      <c r="G759" s="36" t="s">
        <v>2771</v>
      </c>
      <c r="H759" s="36" t="s">
        <v>2886</v>
      </c>
      <c r="I759" s="36" t="s">
        <v>1817</v>
      </c>
    </row>
    <row r="760" spans="1:9" x14ac:dyDescent="0.25">
      <c r="A760">
        <v>759</v>
      </c>
      <c r="B760" s="39" t="s">
        <v>2190</v>
      </c>
      <c r="C760" s="35" t="s">
        <v>2223</v>
      </c>
      <c r="D760" s="49" t="s">
        <v>2356</v>
      </c>
      <c r="E760" s="36">
        <v>36</v>
      </c>
      <c r="F760" s="36">
        <v>36</v>
      </c>
      <c r="G760" s="36" t="s">
        <v>2771</v>
      </c>
      <c r="H760" s="36" t="s">
        <v>1789</v>
      </c>
      <c r="I760" s="36" t="s">
        <v>1817</v>
      </c>
    </row>
    <row r="761" spans="1:9" x14ac:dyDescent="0.25">
      <c r="A761">
        <v>760</v>
      </c>
      <c r="B761" s="39" t="s">
        <v>2070</v>
      </c>
      <c r="C761" s="35" t="s">
        <v>2223</v>
      </c>
      <c r="D761" s="49" t="s">
        <v>2356</v>
      </c>
      <c r="E761" s="36">
        <v>18</v>
      </c>
      <c r="F761" s="36">
        <v>18</v>
      </c>
      <c r="G761" s="36" t="s">
        <v>2772</v>
      </c>
      <c r="H761" s="36" t="s">
        <v>2886</v>
      </c>
      <c r="I761" s="36" t="s">
        <v>1817</v>
      </c>
    </row>
    <row r="762" spans="1:9" x14ac:dyDescent="0.25">
      <c r="A762">
        <v>761</v>
      </c>
      <c r="B762" s="39" t="s">
        <v>2070</v>
      </c>
      <c r="C762" s="35" t="s">
        <v>2223</v>
      </c>
      <c r="D762" s="49" t="s">
        <v>2356</v>
      </c>
      <c r="E762" s="36">
        <v>36</v>
      </c>
      <c r="F762" s="36">
        <v>36</v>
      </c>
      <c r="G762" s="36" t="s">
        <v>2772</v>
      </c>
      <c r="H762" s="36" t="s">
        <v>2946</v>
      </c>
      <c r="I762" s="36" t="s">
        <v>1817</v>
      </c>
    </row>
    <row r="763" spans="1:9" x14ac:dyDescent="0.25">
      <c r="A763">
        <v>762</v>
      </c>
      <c r="B763" s="39" t="s">
        <v>2191</v>
      </c>
      <c r="C763" s="35" t="s">
        <v>2223</v>
      </c>
      <c r="D763" s="49" t="s">
        <v>2356</v>
      </c>
      <c r="E763" s="36">
        <v>24</v>
      </c>
      <c r="F763" s="36">
        <v>24</v>
      </c>
      <c r="G763" s="36" t="s">
        <v>2355</v>
      </c>
      <c r="H763" s="36" t="s">
        <v>2886</v>
      </c>
      <c r="I763" s="36" t="s">
        <v>1817</v>
      </c>
    </row>
    <row r="764" spans="1:9" x14ac:dyDescent="0.25">
      <c r="A764">
        <v>763</v>
      </c>
      <c r="B764" s="39" t="s">
        <v>2191</v>
      </c>
      <c r="C764" s="35" t="s">
        <v>2223</v>
      </c>
      <c r="D764" s="49" t="s">
        <v>2356</v>
      </c>
      <c r="E764" s="36">
        <v>48</v>
      </c>
      <c r="F764" s="36">
        <v>48</v>
      </c>
      <c r="G764" s="36" t="s">
        <v>2355</v>
      </c>
      <c r="H764" s="36" t="s">
        <v>2238</v>
      </c>
      <c r="I764" s="36" t="s">
        <v>1817</v>
      </c>
    </row>
    <row r="765" spans="1:9" x14ac:dyDescent="0.25">
      <c r="A765">
        <v>764</v>
      </c>
      <c r="B765" s="39" t="s">
        <v>2170</v>
      </c>
      <c r="C765" s="35" t="s">
        <v>2223</v>
      </c>
      <c r="D765" s="49" t="s">
        <v>2356</v>
      </c>
      <c r="E765" s="36">
        <v>24</v>
      </c>
      <c r="F765" s="36">
        <v>24</v>
      </c>
      <c r="G765" s="36" t="s">
        <v>2773</v>
      </c>
      <c r="H765" s="36" t="s">
        <v>2886</v>
      </c>
      <c r="I765" s="36" t="s">
        <v>1817</v>
      </c>
    </row>
    <row r="766" spans="1:9" x14ac:dyDescent="0.25">
      <c r="A766">
        <v>765</v>
      </c>
      <c r="B766" s="39" t="s">
        <v>2170</v>
      </c>
      <c r="C766" s="35" t="s">
        <v>2223</v>
      </c>
      <c r="D766" s="49" t="s">
        <v>2356</v>
      </c>
      <c r="E766" s="36">
        <v>48</v>
      </c>
      <c r="F766" s="36">
        <v>48</v>
      </c>
      <c r="G766" s="36" t="s">
        <v>2773</v>
      </c>
      <c r="H766" s="36" t="s">
        <v>805</v>
      </c>
      <c r="I766" s="36" t="s">
        <v>1817</v>
      </c>
    </row>
    <row r="767" spans="1:9" x14ac:dyDescent="0.25">
      <c r="A767">
        <v>766</v>
      </c>
      <c r="B767" s="39" t="s">
        <v>2192</v>
      </c>
      <c r="C767" s="35" t="s">
        <v>2223</v>
      </c>
      <c r="D767" s="49" t="s">
        <v>2356</v>
      </c>
      <c r="E767" s="36">
        <v>24</v>
      </c>
      <c r="F767" s="36">
        <v>24</v>
      </c>
      <c r="G767" s="36" t="s">
        <v>2774</v>
      </c>
      <c r="H767" s="36" t="s">
        <v>2886</v>
      </c>
      <c r="I767" s="36" t="s">
        <v>1817</v>
      </c>
    </row>
    <row r="768" spans="1:9" x14ac:dyDescent="0.25">
      <c r="A768">
        <v>767</v>
      </c>
      <c r="B768" s="39" t="s">
        <v>2192</v>
      </c>
      <c r="C768" s="35" t="s">
        <v>2223</v>
      </c>
      <c r="D768" s="49" t="s">
        <v>2356</v>
      </c>
      <c r="E768" s="36">
        <v>48</v>
      </c>
      <c r="F768" s="36">
        <v>48</v>
      </c>
      <c r="G768" s="36" t="s">
        <v>2774</v>
      </c>
      <c r="H768" s="36" t="s">
        <v>2858</v>
      </c>
      <c r="I768" s="36" t="s">
        <v>1817</v>
      </c>
    </row>
    <row r="769" spans="1:9" x14ac:dyDescent="0.25">
      <c r="A769">
        <v>768</v>
      </c>
      <c r="B769" s="39" t="s">
        <v>2193</v>
      </c>
      <c r="C769" s="35" t="s">
        <v>2223</v>
      </c>
      <c r="D769" s="49" t="s">
        <v>2356</v>
      </c>
      <c r="E769" s="36">
        <v>24</v>
      </c>
      <c r="F769" s="36">
        <v>24</v>
      </c>
      <c r="G769" s="36" t="s">
        <v>2775</v>
      </c>
      <c r="H769" s="36" t="s">
        <v>2886</v>
      </c>
      <c r="I769" s="36" t="s">
        <v>1817</v>
      </c>
    </row>
    <row r="770" spans="1:9" x14ac:dyDescent="0.25">
      <c r="A770">
        <v>769</v>
      </c>
      <c r="B770" s="39" t="s">
        <v>2193</v>
      </c>
      <c r="C770" s="35" t="s">
        <v>2223</v>
      </c>
      <c r="D770" s="49" t="s">
        <v>2356</v>
      </c>
      <c r="E770" s="36">
        <v>48</v>
      </c>
      <c r="F770" s="36">
        <v>48</v>
      </c>
      <c r="G770" s="36" t="s">
        <v>2775</v>
      </c>
      <c r="H770" s="36" t="s">
        <v>2241</v>
      </c>
      <c r="I770" s="36" t="s">
        <v>1817</v>
      </c>
    </row>
    <row r="771" spans="1:9" x14ac:dyDescent="0.25">
      <c r="A771">
        <v>770</v>
      </c>
      <c r="B771" s="39" t="s">
        <v>2194</v>
      </c>
      <c r="C771" s="35" t="s">
        <v>2223</v>
      </c>
      <c r="D771" s="49" t="s">
        <v>2356</v>
      </c>
      <c r="E771" s="36">
        <v>30</v>
      </c>
      <c r="F771" s="36">
        <v>30</v>
      </c>
      <c r="G771" s="36" t="s">
        <v>2776</v>
      </c>
      <c r="H771" s="36" t="s">
        <v>2886</v>
      </c>
      <c r="I771" s="36" t="s">
        <v>1817</v>
      </c>
    </row>
    <row r="772" spans="1:9" x14ac:dyDescent="0.25">
      <c r="A772">
        <v>771</v>
      </c>
      <c r="B772" s="39" t="s">
        <v>2194</v>
      </c>
      <c r="C772" s="35" t="s">
        <v>2223</v>
      </c>
      <c r="D772" s="49" t="s">
        <v>2356</v>
      </c>
      <c r="E772" s="36">
        <v>60</v>
      </c>
      <c r="F772" s="36">
        <v>60</v>
      </c>
      <c r="G772" s="36" t="s">
        <v>2776</v>
      </c>
      <c r="H772" s="36" t="s">
        <v>2947</v>
      </c>
      <c r="I772" s="36" t="s">
        <v>1817</v>
      </c>
    </row>
    <row r="773" spans="1:9" x14ac:dyDescent="0.25">
      <c r="A773">
        <v>772</v>
      </c>
      <c r="B773" s="39" t="s">
        <v>2195</v>
      </c>
      <c r="C773" s="35" t="s">
        <v>2223</v>
      </c>
      <c r="D773" s="49" t="s">
        <v>2356</v>
      </c>
      <c r="E773" s="36">
        <v>30</v>
      </c>
      <c r="F773" s="36">
        <v>30</v>
      </c>
      <c r="G773" s="36" t="s">
        <v>2777</v>
      </c>
      <c r="H773" s="36" t="s">
        <v>2886</v>
      </c>
      <c r="I773" s="36" t="s">
        <v>1817</v>
      </c>
    </row>
    <row r="774" spans="1:9" x14ac:dyDescent="0.25">
      <c r="A774">
        <v>773</v>
      </c>
      <c r="B774" s="39" t="s">
        <v>2195</v>
      </c>
      <c r="C774" s="35" t="s">
        <v>2223</v>
      </c>
      <c r="D774" s="49" t="s">
        <v>2356</v>
      </c>
      <c r="E774" s="36">
        <v>60</v>
      </c>
      <c r="F774" s="36">
        <v>60</v>
      </c>
      <c r="G774" s="36" t="s">
        <v>2777</v>
      </c>
      <c r="H774" s="36" t="s">
        <v>2241</v>
      </c>
      <c r="I774" s="36" t="s">
        <v>1817</v>
      </c>
    </row>
    <row r="775" spans="1:9" x14ac:dyDescent="0.25">
      <c r="A775">
        <v>774</v>
      </c>
      <c r="B775" s="39" t="s">
        <v>2196</v>
      </c>
      <c r="C775" s="35" t="s">
        <v>2223</v>
      </c>
      <c r="D775" s="49" t="s">
        <v>2356</v>
      </c>
      <c r="E775" s="36">
        <v>36</v>
      </c>
      <c r="F775" s="36">
        <v>36</v>
      </c>
      <c r="G775" s="36" t="s">
        <v>2778</v>
      </c>
      <c r="H775" s="36" t="s">
        <v>2886</v>
      </c>
      <c r="I775" s="36" t="s">
        <v>1817</v>
      </c>
    </row>
    <row r="776" spans="1:9" x14ac:dyDescent="0.25">
      <c r="A776">
        <v>775</v>
      </c>
      <c r="B776" s="39" t="s">
        <v>2196</v>
      </c>
      <c r="C776" s="35" t="s">
        <v>2223</v>
      </c>
      <c r="D776" s="49" t="s">
        <v>2356</v>
      </c>
      <c r="E776" s="36">
        <v>72</v>
      </c>
      <c r="F776" s="36">
        <v>72</v>
      </c>
      <c r="G776" s="36" t="s">
        <v>2778</v>
      </c>
      <c r="H776" s="36" t="s">
        <v>2241</v>
      </c>
      <c r="I776" s="36" t="s">
        <v>1817</v>
      </c>
    </row>
    <row r="777" spans="1:9" x14ac:dyDescent="0.25">
      <c r="A777">
        <v>776</v>
      </c>
      <c r="B777" s="39" t="s">
        <v>2197</v>
      </c>
      <c r="C777" s="35" t="s">
        <v>2223</v>
      </c>
      <c r="D777" s="49" t="s">
        <v>2356</v>
      </c>
      <c r="E777" s="36">
        <v>7</v>
      </c>
      <c r="F777" s="36">
        <v>7</v>
      </c>
      <c r="G777" s="36" t="s">
        <v>2779</v>
      </c>
      <c r="H777" s="36" t="s">
        <v>2885</v>
      </c>
      <c r="I777" s="36" t="s">
        <v>1817</v>
      </c>
    </row>
    <row r="778" spans="1:9" x14ac:dyDescent="0.25">
      <c r="A778">
        <v>777</v>
      </c>
      <c r="B778" s="39" t="s">
        <v>2197</v>
      </c>
      <c r="C778" s="35" t="s">
        <v>2223</v>
      </c>
      <c r="D778" s="49" t="s">
        <v>2356</v>
      </c>
      <c r="E778" s="36">
        <v>14</v>
      </c>
      <c r="F778" s="36">
        <v>14</v>
      </c>
      <c r="G778" s="36" t="s">
        <v>2779</v>
      </c>
      <c r="H778" s="36" t="s">
        <v>1777</v>
      </c>
      <c r="I778" s="36" t="s">
        <v>1817</v>
      </c>
    </row>
    <row r="779" spans="1:9" x14ac:dyDescent="0.25">
      <c r="A779">
        <v>778</v>
      </c>
      <c r="B779" s="39" t="s">
        <v>2198</v>
      </c>
      <c r="C779" s="35" t="s">
        <v>2223</v>
      </c>
      <c r="D779" s="49" t="s">
        <v>2356</v>
      </c>
      <c r="E779" s="36">
        <v>12</v>
      </c>
      <c r="F779" s="36">
        <v>12</v>
      </c>
      <c r="G779" s="36" t="s">
        <v>2780</v>
      </c>
      <c r="H779" s="36" t="s">
        <v>2885</v>
      </c>
      <c r="I779" s="36" t="s">
        <v>1817</v>
      </c>
    </row>
    <row r="780" spans="1:9" x14ac:dyDescent="0.25">
      <c r="A780">
        <v>779</v>
      </c>
      <c r="B780" s="39" t="s">
        <v>2198</v>
      </c>
      <c r="C780" s="35" t="s">
        <v>2223</v>
      </c>
      <c r="D780" s="49" t="s">
        <v>2356</v>
      </c>
      <c r="E780" s="36">
        <v>24</v>
      </c>
      <c r="F780" s="36">
        <v>24</v>
      </c>
      <c r="G780" s="36" t="s">
        <v>2780</v>
      </c>
      <c r="H780" s="36" t="s">
        <v>2923</v>
      </c>
      <c r="I780" s="36" t="s">
        <v>1817</v>
      </c>
    </row>
    <row r="781" spans="1:9" x14ac:dyDescent="0.25">
      <c r="A781">
        <v>780</v>
      </c>
      <c r="B781" s="39" t="s">
        <v>2199</v>
      </c>
      <c r="C781" s="35" t="s">
        <v>2223</v>
      </c>
      <c r="D781" s="49" t="s">
        <v>2356</v>
      </c>
      <c r="E781" s="36">
        <v>12</v>
      </c>
      <c r="F781" s="36">
        <v>12</v>
      </c>
      <c r="G781" s="36" t="s">
        <v>2781</v>
      </c>
      <c r="H781" s="36" t="s">
        <v>2885</v>
      </c>
      <c r="I781" s="36" t="s">
        <v>1817</v>
      </c>
    </row>
    <row r="782" spans="1:9" x14ac:dyDescent="0.25">
      <c r="A782">
        <v>781</v>
      </c>
      <c r="B782" s="39" t="s">
        <v>2199</v>
      </c>
      <c r="C782" s="35" t="s">
        <v>2223</v>
      </c>
      <c r="D782" s="49" t="s">
        <v>2356</v>
      </c>
      <c r="E782" s="36">
        <v>24</v>
      </c>
      <c r="F782" s="36">
        <v>24</v>
      </c>
      <c r="G782" s="36" t="s">
        <v>2781</v>
      </c>
      <c r="H782" s="36" t="s">
        <v>861</v>
      </c>
      <c r="I782" s="36" t="s">
        <v>1817</v>
      </c>
    </row>
    <row r="783" spans="1:9" x14ac:dyDescent="0.25">
      <c r="A783">
        <v>782</v>
      </c>
      <c r="B783" s="39" t="s">
        <v>2200</v>
      </c>
      <c r="C783" s="35" t="s">
        <v>2223</v>
      </c>
      <c r="D783" s="49" t="s">
        <v>2356</v>
      </c>
      <c r="E783" s="36">
        <v>12</v>
      </c>
      <c r="F783" s="36">
        <v>12</v>
      </c>
      <c r="G783" s="36" t="s">
        <v>2782</v>
      </c>
      <c r="H783" s="36" t="s">
        <v>2948</v>
      </c>
      <c r="I783" s="36" t="s">
        <v>1817</v>
      </c>
    </row>
    <row r="784" spans="1:9" x14ac:dyDescent="0.25">
      <c r="A784">
        <v>783</v>
      </c>
      <c r="B784" s="39" t="s">
        <v>2200</v>
      </c>
      <c r="C784" s="35" t="s">
        <v>2223</v>
      </c>
      <c r="D784" s="49" t="s">
        <v>2356</v>
      </c>
      <c r="E784" s="36">
        <v>24</v>
      </c>
      <c r="F784" s="36">
        <v>24</v>
      </c>
      <c r="G784" s="36" t="s">
        <v>2782</v>
      </c>
      <c r="H784" s="36" t="s">
        <v>2949</v>
      </c>
      <c r="I784" s="36" t="s">
        <v>1817</v>
      </c>
    </row>
    <row r="785" spans="1:9" x14ac:dyDescent="0.25">
      <c r="A785">
        <v>784</v>
      </c>
      <c r="B785" s="39" t="s">
        <v>2201</v>
      </c>
      <c r="C785" s="35" t="s">
        <v>2223</v>
      </c>
      <c r="D785" s="49" t="s">
        <v>2356</v>
      </c>
      <c r="E785" s="36">
        <v>18</v>
      </c>
      <c r="F785" s="36">
        <v>18</v>
      </c>
      <c r="G785" s="36" t="s">
        <v>2783</v>
      </c>
      <c r="H785" s="36" t="s">
        <v>2885</v>
      </c>
      <c r="I785" s="36" t="s">
        <v>1817</v>
      </c>
    </row>
    <row r="786" spans="1:9" x14ac:dyDescent="0.25">
      <c r="A786">
        <v>785</v>
      </c>
      <c r="B786" s="39" t="s">
        <v>2201</v>
      </c>
      <c r="C786" s="35" t="s">
        <v>2223</v>
      </c>
      <c r="D786" s="49" t="s">
        <v>2356</v>
      </c>
      <c r="E786" s="36">
        <v>36</v>
      </c>
      <c r="F786" s="36">
        <v>36</v>
      </c>
      <c r="G786" s="36" t="s">
        <v>2783</v>
      </c>
      <c r="H786" s="36" t="s">
        <v>1789</v>
      </c>
      <c r="I786" s="36" t="s">
        <v>1817</v>
      </c>
    </row>
    <row r="787" spans="1:9" x14ac:dyDescent="0.25">
      <c r="A787">
        <v>786</v>
      </c>
      <c r="B787" s="39" t="s">
        <v>2202</v>
      </c>
      <c r="C787" s="35" t="s">
        <v>2223</v>
      </c>
      <c r="D787" s="49" t="s">
        <v>2356</v>
      </c>
      <c r="E787" s="36">
        <v>24</v>
      </c>
      <c r="F787" s="36">
        <v>24</v>
      </c>
      <c r="G787" s="36" t="s">
        <v>2784</v>
      </c>
      <c r="H787" s="36" t="s">
        <v>2885</v>
      </c>
      <c r="I787" s="36" t="s">
        <v>1817</v>
      </c>
    </row>
    <row r="788" spans="1:9" x14ac:dyDescent="0.25">
      <c r="A788">
        <v>787</v>
      </c>
      <c r="B788" s="39" t="s">
        <v>2202</v>
      </c>
      <c r="C788" s="35" t="s">
        <v>2223</v>
      </c>
      <c r="D788" s="49" t="s">
        <v>2356</v>
      </c>
      <c r="E788" s="36">
        <v>48</v>
      </c>
      <c r="F788" s="36">
        <v>48</v>
      </c>
      <c r="G788" s="36" t="s">
        <v>2784</v>
      </c>
      <c r="H788" s="36" t="s">
        <v>2923</v>
      </c>
      <c r="I788" s="36" t="s">
        <v>1817</v>
      </c>
    </row>
    <row r="789" spans="1:9" x14ac:dyDescent="0.25">
      <c r="A789">
        <v>788</v>
      </c>
      <c r="B789" s="39" t="s">
        <v>2203</v>
      </c>
      <c r="C789" s="35" t="s">
        <v>2223</v>
      </c>
      <c r="D789" s="49" t="s">
        <v>2356</v>
      </c>
      <c r="E789" s="36">
        <v>24</v>
      </c>
      <c r="F789" s="36">
        <v>24</v>
      </c>
      <c r="G789" s="36" t="s">
        <v>2785</v>
      </c>
      <c r="H789" s="36" t="s">
        <v>2885</v>
      </c>
      <c r="I789" s="36" t="s">
        <v>1817</v>
      </c>
    </row>
    <row r="790" spans="1:9" x14ac:dyDescent="0.25">
      <c r="A790">
        <v>789</v>
      </c>
      <c r="B790" s="39" t="s">
        <v>2203</v>
      </c>
      <c r="C790" s="35" t="s">
        <v>2223</v>
      </c>
      <c r="D790" s="49" t="s">
        <v>2356</v>
      </c>
      <c r="E790" s="36">
        <v>48</v>
      </c>
      <c r="F790" s="36">
        <v>48</v>
      </c>
      <c r="G790" s="36" t="s">
        <v>2785</v>
      </c>
      <c r="H790" s="36" t="s">
        <v>759</v>
      </c>
      <c r="I790" s="36" t="s">
        <v>1817</v>
      </c>
    </row>
    <row r="791" spans="1:9" x14ac:dyDescent="0.25">
      <c r="A791">
        <v>790</v>
      </c>
      <c r="B791" s="39" t="s">
        <v>2204</v>
      </c>
      <c r="C791" s="35" t="s">
        <v>2223</v>
      </c>
      <c r="D791" s="49" t="s">
        <v>2356</v>
      </c>
      <c r="E791" s="36">
        <v>24</v>
      </c>
      <c r="F791" s="36">
        <v>24</v>
      </c>
      <c r="G791" s="36" t="s">
        <v>2786</v>
      </c>
      <c r="H791" s="36" t="s">
        <v>2885</v>
      </c>
      <c r="I791" s="36" t="s">
        <v>1817</v>
      </c>
    </row>
    <row r="792" spans="1:9" x14ac:dyDescent="0.25">
      <c r="A792">
        <v>791</v>
      </c>
      <c r="B792" s="39" t="s">
        <v>2204</v>
      </c>
      <c r="C792" s="35" t="s">
        <v>2223</v>
      </c>
      <c r="D792" s="49" t="s">
        <v>2356</v>
      </c>
      <c r="E792" s="36">
        <v>48</v>
      </c>
      <c r="F792" s="36">
        <v>48</v>
      </c>
      <c r="G792" s="36" t="s">
        <v>2786</v>
      </c>
      <c r="H792" s="36" t="s">
        <v>805</v>
      </c>
      <c r="I792" s="36" t="s">
        <v>1817</v>
      </c>
    </row>
    <row r="793" spans="1:9" x14ac:dyDescent="0.25">
      <c r="A793">
        <v>792</v>
      </c>
      <c r="B793" s="39" t="s">
        <v>2205</v>
      </c>
      <c r="C793" s="35" t="s">
        <v>2223</v>
      </c>
      <c r="D793" s="49" t="s">
        <v>2356</v>
      </c>
      <c r="E793" s="36">
        <v>30</v>
      </c>
      <c r="F793" s="36">
        <v>30</v>
      </c>
      <c r="G793" s="36" t="s">
        <v>2787</v>
      </c>
      <c r="H793" s="36" t="s">
        <v>2885</v>
      </c>
      <c r="I793" s="36" t="s">
        <v>1817</v>
      </c>
    </row>
    <row r="794" spans="1:9" x14ac:dyDescent="0.25">
      <c r="A794">
        <v>793</v>
      </c>
      <c r="B794" s="39" t="s">
        <v>2205</v>
      </c>
      <c r="C794" s="35" t="s">
        <v>2223</v>
      </c>
      <c r="D794" s="49" t="s">
        <v>2356</v>
      </c>
      <c r="E794" s="36">
        <v>60</v>
      </c>
      <c r="F794" s="36">
        <v>60</v>
      </c>
      <c r="G794" s="36" t="s">
        <v>2787</v>
      </c>
      <c r="H794" s="36" t="s">
        <v>2891</v>
      </c>
      <c r="I794" s="36" t="s">
        <v>1817</v>
      </c>
    </row>
    <row r="795" spans="1:9" x14ac:dyDescent="0.25">
      <c r="A795">
        <v>794</v>
      </c>
      <c r="B795" s="39" t="s">
        <v>2206</v>
      </c>
      <c r="C795" s="35" t="s">
        <v>2223</v>
      </c>
      <c r="D795" s="49" t="s">
        <v>2356</v>
      </c>
      <c r="E795" s="36">
        <v>36</v>
      </c>
      <c r="F795" s="36">
        <v>36</v>
      </c>
      <c r="G795" s="36" t="s">
        <v>2788</v>
      </c>
      <c r="H795" s="36" t="s">
        <v>2885</v>
      </c>
      <c r="I795" s="36" t="s">
        <v>1817</v>
      </c>
    </row>
    <row r="796" spans="1:9" x14ac:dyDescent="0.25">
      <c r="A796">
        <v>795</v>
      </c>
      <c r="B796" s="39" t="s">
        <v>2206</v>
      </c>
      <c r="C796" s="35" t="s">
        <v>2223</v>
      </c>
      <c r="D796" s="49" t="s">
        <v>2356</v>
      </c>
      <c r="E796" s="36">
        <v>72</v>
      </c>
      <c r="F796" s="36">
        <v>72</v>
      </c>
      <c r="G796" s="36" t="s">
        <v>2788</v>
      </c>
      <c r="H796" s="36" t="s">
        <v>1062</v>
      </c>
      <c r="I796" s="36" t="s">
        <v>1817</v>
      </c>
    </row>
    <row r="797" spans="1:9" x14ac:dyDescent="0.25">
      <c r="A797">
        <v>796</v>
      </c>
      <c r="B797" s="39" t="s">
        <v>2207</v>
      </c>
      <c r="C797" s="35" t="s">
        <v>2223</v>
      </c>
      <c r="D797" s="49" t="s">
        <v>2356</v>
      </c>
      <c r="E797" s="36">
        <v>36</v>
      </c>
      <c r="F797" s="36">
        <v>36</v>
      </c>
      <c r="G797" s="36" t="s">
        <v>2789</v>
      </c>
      <c r="H797" s="36" t="s">
        <v>2885</v>
      </c>
      <c r="I797" s="36" t="s">
        <v>1817</v>
      </c>
    </row>
    <row r="798" spans="1:9" x14ac:dyDescent="0.25">
      <c r="A798">
        <v>797</v>
      </c>
      <c r="B798" s="39" t="s">
        <v>2207</v>
      </c>
      <c r="C798" s="35" t="s">
        <v>2223</v>
      </c>
      <c r="D798" s="49" t="s">
        <v>2356</v>
      </c>
      <c r="E798" s="36">
        <v>72</v>
      </c>
      <c r="F798" s="36">
        <v>72</v>
      </c>
      <c r="G798" s="36" t="s">
        <v>2789</v>
      </c>
      <c r="H798" s="36" t="s">
        <v>861</v>
      </c>
      <c r="I798" s="36" t="s">
        <v>1817</v>
      </c>
    </row>
    <row r="799" spans="1:9" x14ac:dyDescent="0.25">
      <c r="A799">
        <v>798</v>
      </c>
      <c r="B799" s="39" t="s">
        <v>2208</v>
      </c>
      <c r="C799" s="35" t="s">
        <v>2223</v>
      </c>
      <c r="D799" s="49" t="s">
        <v>2356</v>
      </c>
      <c r="E799" s="36">
        <v>36</v>
      </c>
      <c r="F799" s="36">
        <v>36</v>
      </c>
      <c r="G799" s="36" t="s">
        <v>2790</v>
      </c>
      <c r="H799" s="36" t="s">
        <v>2885</v>
      </c>
      <c r="I799" s="36" t="s">
        <v>1817</v>
      </c>
    </row>
    <row r="800" spans="1:9" x14ac:dyDescent="0.25">
      <c r="A800">
        <v>799</v>
      </c>
      <c r="B800" s="39" t="s">
        <v>2208</v>
      </c>
      <c r="C800" s="35" t="s">
        <v>2223</v>
      </c>
      <c r="D800" s="49" t="s">
        <v>2356</v>
      </c>
      <c r="E800" s="36">
        <v>72</v>
      </c>
      <c r="F800" s="36">
        <v>72</v>
      </c>
      <c r="G800" s="36" t="s">
        <v>2790</v>
      </c>
      <c r="H800" s="36" t="s">
        <v>2858</v>
      </c>
      <c r="I800" s="36" t="s">
        <v>1817</v>
      </c>
    </row>
    <row r="801" spans="1:9" x14ac:dyDescent="0.25">
      <c r="A801">
        <v>800</v>
      </c>
      <c r="B801" s="39" t="s">
        <v>2209</v>
      </c>
      <c r="C801" s="35" t="s">
        <v>2223</v>
      </c>
      <c r="D801" s="49" t="s">
        <v>2356</v>
      </c>
      <c r="E801" s="36">
        <v>7</v>
      </c>
      <c r="F801" s="36">
        <v>7</v>
      </c>
      <c r="G801" s="36" t="s">
        <v>2791</v>
      </c>
      <c r="H801" s="36" t="s">
        <v>2883</v>
      </c>
      <c r="I801" s="36" t="s">
        <v>1817</v>
      </c>
    </row>
    <row r="802" spans="1:9" x14ac:dyDescent="0.25">
      <c r="A802">
        <v>801</v>
      </c>
      <c r="B802" s="39" t="s">
        <v>2209</v>
      </c>
      <c r="C802" s="35" t="s">
        <v>2223</v>
      </c>
      <c r="D802" s="49" t="s">
        <v>2356</v>
      </c>
      <c r="E802" s="36">
        <v>14</v>
      </c>
      <c r="F802" s="36">
        <v>14</v>
      </c>
      <c r="G802" s="36" t="s">
        <v>2791</v>
      </c>
      <c r="H802" s="36" t="s">
        <v>2238</v>
      </c>
      <c r="I802" s="36" t="s">
        <v>778</v>
      </c>
    </row>
    <row r="803" spans="1:9" x14ac:dyDescent="0.25">
      <c r="A803">
        <v>802</v>
      </c>
      <c r="B803" s="39" t="s">
        <v>2210</v>
      </c>
      <c r="C803" s="35" t="s">
        <v>2223</v>
      </c>
      <c r="D803" s="49" t="s">
        <v>2356</v>
      </c>
      <c r="E803" s="36">
        <v>12</v>
      </c>
      <c r="F803" s="36">
        <v>12</v>
      </c>
      <c r="G803" s="36" t="s">
        <v>2792</v>
      </c>
      <c r="H803" s="36" t="s">
        <v>2883</v>
      </c>
      <c r="I803" s="36" t="s">
        <v>1817</v>
      </c>
    </row>
    <row r="804" spans="1:9" x14ac:dyDescent="0.25">
      <c r="A804">
        <v>803</v>
      </c>
      <c r="B804" s="39" t="s">
        <v>2210</v>
      </c>
      <c r="C804" s="35" t="s">
        <v>2223</v>
      </c>
      <c r="D804" s="49" t="s">
        <v>2356</v>
      </c>
      <c r="E804" s="36">
        <v>24</v>
      </c>
      <c r="F804" s="36">
        <v>24</v>
      </c>
      <c r="G804" s="36" t="s">
        <v>2792</v>
      </c>
      <c r="H804" s="36" t="s">
        <v>2858</v>
      </c>
      <c r="I804" s="36" t="s">
        <v>1817</v>
      </c>
    </row>
    <row r="805" spans="1:9" x14ac:dyDescent="0.25">
      <c r="A805">
        <v>804</v>
      </c>
      <c r="B805" s="39" t="s">
        <v>2211</v>
      </c>
      <c r="C805" s="35" t="s">
        <v>2223</v>
      </c>
      <c r="D805" s="49" t="s">
        <v>2356</v>
      </c>
      <c r="E805" s="36">
        <v>18</v>
      </c>
      <c r="F805" s="36">
        <v>18</v>
      </c>
      <c r="G805" s="36" t="s">
        <v>2793</v>
      </c>
      <c r="H805" s="36" t="s">
        <v>2883</v>
      </c>
      <c r="I805" s="36" t="s">
        <v>1817</v>
      </c>
    </row>
    <row r="806" spans="1:9" x14ac:dyDescent="0.25">
      <c r="A806">
        <v>805</v>
      </c>
      <c r="B806" s="39" t="s">
        <v>2211</v>
      </c>
      <c r="C806" s="35" t="s">
        <v>2223</v>
      </c>
      <c r="D806" s="49" t="s">
        <v>2356</v>
      </c>
      <c r="E806" s="36">
        <v>36</v>
      </c>
      <c r="F806" s="36">
        <v>36</v>
      </c>
      <c r="G806" s="36" t="s">
        <v>2793</v>
      </c>
      <c r="H806" s="36" t="s">
        <v>2238</v>
      </c>
      <c r="I806" s="36" t="s">
        <v>778</v>
      </c>
    </row>
    <row r="807" spans="1:9" x14ac:dyDescent="0.25">
      <c r="A807">
        <v>806</v>
      </c>
      <c r="B807" s="39" t="s">
        <v>2212</v>
      </c>
      <c r="C807" s="35" t="s">
        <v>2223</v>
      </c>
      <c r="D807" s="49" t="s">
        <v>2356</v>
      </c>
      <c r="E807" s="36">
        <v>24</v>
      </c>
      <c r="F807" s="36">
        <v>24</v>
      </c>
      <c r="G807" s="36" t="s">
        <v>2794</v>
      </c>
      <c r="H807" s="36" t="s">
        <v>2883</v>
      </c>
      <c r="I807" s="36" t="s">
        <v>1817</v>
      </c>
    </row>
    <row r="808" spans="1:9" x14ac:dyDescent="0.25">
      <c r="A808">
        <v>807</v>
      </c>
      <c r="B808" s="39" t="s">
        <v>2212</v>
      </c>
      <c r="C808" s="35" t="s">
        <v>2223</v>
      </c>
      <c r="D808" s="49" t="s">
        <v>2356</v>
      </c>
      <c r="E808" s="36">
        <v>48</v>
      </c>
      <c r="F808" s="36">
        <v>48</v>
      </c>
      <c r="G808" s="36" t="s">
        <v>2794</v>
      </c>
      <c r="H808" s="36" t="s">
        <v>2950</v>
      </c>
      <c r="I808" s="36" t="s">
        <v>1817</v>
      </c>
    </row>
    <row r="809" spans="1:9" x14ac:dyDescent="0.25">
      <c r="A809">
        <v>808</v>
      </c>
      <c r="B809" s="39" t="s">
        <v>2213</v>
      </c>
      <c r="C809" s="35" t="s">
        <v>2223</v>
      </c>
      <c r="D809" s="49" t="s">
        <v>2356</v>
      </c>
      <c r="E809" s="36">
        <v>24</v>
      </c>
      <c r="F809" s="36">
        <v>24</v>
      </c>
      <c r="G809" s="36" t="s">
        <v>2795</v>
      </c>
      <c r="H809" s="36" t="s">
        <v>2883</v>
      </c>
      <c r="I809" s="36" t="s">
        <v>1817</v>
      </c>
    </row>
    <row r="810" spans="1:9" x14ac:dyDescent="0.25">
      <c r="A810">
        <v>809</v>
      </c>
      <c r="B810" s="39" t="s">
        <v>2213</v>
      </c>
      <c r="C810" s="35" t="s">
        <v>2223</v>
      </c>
      <c r="D810" s="49" t="s">
        <v>2356</v>
      </c>
      <c r="E810" s="36">
        <v>48</v>
      </c>
      <c r="F810" s="36">
        <v>48</v>
      </c>
      <c r="G810" s="36" t="s">
        <v>2795</v>
      </c>
      <c r="H810" s="36" t="s">
        <v>2240</v>
      </c>
      <c r="I810" s="36" t="s">
        <v>1817</v>
      </c>
    </row>
    <row r="811" spans="1:9" x14ac:dyDescent="0.25">
      <c r="A811">
        <v>810</v>
      </c>
      <c r="B811" s="39" t="s">
        <v>2043</v>
      </c>
      <c r="C811" s="35" t="s">
        <v>2223</v>
      </c>
      <c r="D811" s="49" t="s">
        <v>2356</v>
      </c>
      <c r="E811" s="36">
        <v>7</v>
      </c>
      <c r="F811" s="36">
        <v>7</v>
      </c>
      <c r="G811" s="36" t="s">
        <v>2352</v>
      </c>
      <c r="H811" s="36" t="s">
        <v>1793</v>
      </c>
      <c r="I811" s="36" t="s">
        <v>1817</v>
      </c>
    </row>
    <row r="812" spans="1:9" x14ac:dyDescent="0.25">
      <c r="A812">
        <v>811</v>
      </c>
      <c r="B812" s="39" t="s">
        <v>2043</v>
      </c>
      <c r="C812" s="35" t="s">
        <v>2223</v>
      </c>
      <c r="D812" s="49" t="s">
        <v>2356</v>
      </c>
      <c r="E812" s="36">
        <v>14</v>
      </c>
      <c r="F812" s="36">
        <v>14</v>
      </c>
      <c r="G812" s="36" t="s">
        <v>2352</v>
      </c>
      <c r="H812" s="36" t="s">
        <v>2238</v>
      </c>
      <c r="I812" s="36" t="s">
        <v>2847</v>
      </c>
    </row>
    <row r="813" spans="1:9" x14ac:dyDescent="0.25">
      <c r="A813">
        <v>812</v>
      </c>
      <c r="B813" s="39" t="s">
        <v>2214</v>
      </c>
      <c r="C813" s="35" t="s">
        <v>2223</v>
      </c>
      <c r="D813" s="49" t="s">
        <v>2356</v>
      </c>
      <c r="E813" s="36">
        <v>18</v>
      </c>
      <c r="F813" s="36">
        <v>18</v>
      </c>
      <c r="G813" s="36" t="s">
        <v>2353</v>
      </c>
      <c r="H813" s="36" t="s">
        <v>1793</v>
      </c>
      <c r="I813" s="36" t="s">
        <v>2847</v>
      </c>
    </row>
    <row r="814" spans="1:9" x14ac:dyDescent="0.25">
      <c r="A814">
        <v>813</v>
      </c>
      <c r="B814" s="39" t="s">
        <v>2214</v>
      </c>
      <c r="C814" s="35" t="s">
        <v>2223</v>
      </c>
      <c r="D814" s="49" t="s">
        <v>2356</v>
      </c>
      <c r="E814" s="36">
        <v>36</v>
      </c>
      <c r="F814" s="36">
        <v>36</v>
      </c>
      <c r="G814" s="36" t="s">
        <v>2353</v>
      </c>
      <c r="H814" s="36" t="s">
        <v>2238</v>
      </c>
      <c r="I814" s="36" t="s">
        <v>1817</v>
      </c>
    </row>
    <row r="815" spans="1:9" x14ac:dyDescent="0.25">
      <c r="A815">
        <v>814</v>
      </c>
      <c r="B815" s="39" t="s">
        <v>2215</v>
      </c>
      <c r="C815" s="35" t="s">
        <v>2223</v>
      </c>
      <c r="D815" s="49" t="s">
        <v>2356</v>
      </c>
      <c r="E815" s="36">
        <v>24</v>
      </c>
      <c r="F815" s="36">
        <v>24</v>
      </c>
      <c r="G815" s="36" t="s">
        <v>2796</v>
      </c>
      <c r="H815" s="36" t="s">
        <v>1793</v>
      </c>
      <c r="I815" s="36" t="s">
        <v>1817</v>
      </c>
    </row>
    <row r="816" spans="1:9" x14ac:dyDescent="0.25">
      <c r="A816">
        <v>815</v>
      </c>
      <c r="B816" s="39" t="s">
        <v>2215</v>
      </c>
      <c r="C816" s="35" t="s">
        <v>2223</v>
      </c>
      <c r="D816" s="49" t="s">
        <v>2356</v>
      </c>
      <c r="E816" s="36">
        <v>48</v>
      </c>
      <c r="F816" s="36">
        <v>48</v>
      </c>
      <c r="G816" s="36" t="s">
        <v>2796</v>
      </c>
      <c r="H816" s="36" t="s">
        <v>2238</v>
      </c>
      <c r="I816" s="36" t="s">
        <v>2847</v>
      </c>
    </row>
    <row r="817" spans="1:9" x14ac:dyDescent="0.25">
      <c r="A817">
        <v>816</v>
      </c>
      <c r="B817" s="39" t="s">
        <v>2216</v>
      </c>
      <c r="C817" s="35" t="s">
        <v>2223</v>
      </c>
      <c r="D817" s="49" t="s">
        <v>2356</v>
      </c>
      <c r="E817" s="36">
        <v>30</v>
      </c>
      <c r="F817" s="36">
        <v>30</v>
      </c>
      <c r="G817" s="36" t="s">
        <v>2797</v>
      </c>
      <c r="H817" s="36" t="s">
        <v>1793</v>
      </c>
      <c r="I817" s="36" t="s">
        <v>1817</v>
      </c>
    </row>
    <row r="818" spans="1:9" x14ac:dyDescent="0.25">
      <c r="A818">
        <v>817</v>
      </c>
      <c r="B818" s="39" t="s">
        <v>2216</v>
      </c>
      <c r="C818" s="35" t="s">
        <v>2223</v>
      </c>
      <c r="D818" s="49" t="s">
        <v>2356</v>
      </c>
      <c r="E818" s="36">
        <v>60</v>
      </c>
      <c r="F818" s="36">
        <v>60</v>
      </c>
      <c r="G818" s="36" t="s">
        <v>2797</v>
      </c>
      <c r="H818" s="36" t="s">
        <v>2236</v>
      </c>
      <c r="I818" s="36" t="s">
        <v>1817</v>
      </c>
    </row>
    <row r="819" spans="1:9" x14ac:dyDescent="0.25">
      <c r="A819">
        <v>818</v>
      </c>
      <c r="B819" s="39" t="s">
        <v>2217</v>
      </c>
      <c r="C819" s="35" t="s">
        <v>2223</v>
      </c>
      <c r="D819" s="49" t="s">
        <v>2356</v>
      </c>
      <c r="E819" s="36">
        <v>7</v>
      </c>
      <c r="F819" s="36">
        <v>7</v>
      </c>
      <c r="G819" s="36" t="s">
        <v>2798</v>
      </c>
      <c r="H819" s="36" t="s">
        <v>776</v>
      </c>
      <c r="I819" s="36" t="s">
        <v>1817</v>
      </c>
    </row>
    <row r="820" spans="1:9" x14ac:dyDescent="0.25">
      <c r="A820">
        <v>819</v>
      </c>
      <c r="B820" s="39" t="s">
        <v>2217</v>
      </c>
      <c r="C820" s="35" t="s">
        <v>2223</v>
      </c>
      <c r="D820" s="49" t="s">
        <v>2356</v>
      </c>
      <c r="E820" s="36">
        <v>14</v>
      </c>
      <c r="F820" s="36">
        <v>14</v>
      </c>
      <c r="G820" s="36" t="s">
        <v>2798</v>
      </c>
      <c r="H820" s="36" t="s">
        <v>1062</v>
      </c>
      <c r="I820" s="36" t="s">
        <v>1817</v>
      </c>
    </row>
    <row r="821" spans="1:9" x14ac:dyDescent="0.25">
      <c r="A821">
        <v>820</v>
      </c>
      <c r="B821" s="39" t="s">
        <v>2218</v>
      </c>
      <c r="C821" s="35" t="s">
        <v>2223</v>
      </c>
      <c r="D821" s="49" t="s">
        <v>2356</v>
      </c>
      <c r="E821" s="36">
        <v>18</v>
      </c>
      <c r="F821" s="36">
        <v>18</v>
      </c>
      <c r="G821" s="36" t="s">
        <v>2354</v>
      </c>
      <c r="H821" s="36" t="s">
        <v>776</v>
      </c>
      <c r="I821" s="36" t="s">
        <v>1817</v>
      </c>
    </row>
    <row r="822" spans="1:9" x14ac:dyDescent="0.25">
      <c r="A822">
        <v>821</v>
      </c>
      <c r="B822" s="39" t="s">
        <v>2218</v>
      </c>
      <c r="C822" s="35" t="s">
        <v>2223</v>
      </c>
      <c r="D822" s="49" t="s">
        <v>2356</v>
      </c>
      <c r="E822" s="36">
        <v>36</v>
      </c>
      <c r="F822" s="36">
        <v>36</v>
      </c>
      <c r="G822" s="36" t="s">
        <v>2354</v>
      </c>
      <c r="H822" s="36" t="s">
        <v>1062</v>
      </c>
      <c r="I822" s="36" t="s">
        <v>1817</v>
      </c>
    </row>
    <row r="823" spans="1:9" x14ac:dyDescent="0.25">
      <c r="A823">
        <v>822</v>
      </c>
      <c r="B823" s="39" t="s">
        <v>2219</v>
      </c>
      <c r="C823" s="35" t="s">
        <v>2223</v>
      </c>
      <c r="D823" s="49" t="s">
        <v>2356</v>
      </c>
      <c r="E823" s="36">
        <v>24</v>
      </c>
      <c r="F823" s="36">
        <v>24</v>
      </c>
      <c r="G823" s="36" t="s">
        <v>2799</v>
      </c>
      <c r="H823" s="36" t="s">
        <v>776</v>
      </c>
      <c r="I823" s="36" t="s">
        <v>1817</v>
      </c>
    </row>
    <row r="824" spans="1:9" x14ac:dyDescent="0.25">
      <c r="A824">
        <v>823</v>
      </c>
      <c r="B824" s="39" t="s">
        <v>2219</v>
      </c>
      <c r="C824" s="35" t="s">
        <v>2223</v>
      </c>
      <c r="D824" s="49" t="s">
        <v>2356</v>
      </c>
      <c r="E824" s="36">
        <v>48</v>
      </c>
      <c r="F824" s="36">
        <v>48</v>
      </c>
      <c r="G824" s="36" t="s">
        <v>2799</v>
      </c>
      <c r="H824" s="36" t="s">
        <v>2858</v>
      </c>
      <c r="I824" s="36" t="s">
        <v>1817</v>
      </c>
    </row>
    <row r="825" spans="1:9" x14ac:dyDescent="0.25">
      <c r="A825">
        <v>824</v>
      </c>
      <c r="B825" s="39" t="s">
        <v>2220</v>
      </c>
      <c r="C825" s="35" t="s">
        <v>2223</v>
      </c>
      <c r="D825" s="49" t="s">
        <v>2356</v>
      </c>
      <c r="E825" s="36">
        <v>30</v>
      </c>
      <c r="F825" s="36">
        <v>30</v>
      </c>
      <c r="G825" s="36" t="s">
        <v>2800</v>
      </c>
      <c r="H825" s="36" t="s">
        <v>776</v>
      </c>
      <c r="I825" s="36" t="s">
        <v>1817</v>
      </c>
    </row>
    <row r="826" spans="1:9" x14ac:dyDescent="0.25">
      <c r="A826">
        <v>825</v>
      </c>
      <c r="B826" s="39" t="s">
        <v>2220</v>
      </c>
      <c r="C826" s="35" t="s">
        <v>2223</v>
      </c>
      <c r="D826" s="49" t="s">
        <v>2356</v>
      </c>
      <c r="E826" s="36">
        <v>60</v>
      </c>
      <c r="F826" s="36">
        <v>60</v>
      </c>
      <c r="G826" s="36" t="s">
        <v>2800</v>
      </c>
      <c r="H826" s="36" t="s">
        <v>2240</v>
      </c>
      <c r="I826" s="36" t="s">
        <v>1817</v>
      </c>
    </row>
    <row r="827" spans="1:9" x14ac:dyDescent="0.25">
      <c r="A827">
        <v>826</v>
      </c>
      <c r="B827" s="39" t="s">
        <v>2221</v>
      </c>
      <c r="C827" s="35" t="s">
        <v>2223</v>
      </c>
      <c r="D827" s="49" t="s">
        <v>2356</v>
      </c>
      <c r="E827" s="36">
        <v>30</v>
      </c>
      <c r="F827" s="36">
        <v>30</v>
      </c>
      <c r="G827" s="36" t="s">
        <v>2801</v>
      </c>
      <c r="H827" s="36" t="s">
        <v>776</v>
      </c>
      <c r="I827" s="36" t="s">
        <v>1817</v>
      </c>
    </row>
    <row r="828" spans="1:9" x14ac:dyDescent="0.25">
      <c r="A828">
        <v>827</v>
      </c>
      <c r="B828" s="39" t="s">
        <v>2221</v>
      </c>
      <c r="C828" s="35" t="s">
        <v>2223</v>
      </c>
      <c r="D828" s="49" t="s">
        <v>2356</v>
      </c>
      <c r="E828" s="36">
        <v>60</v>
      </c>
      <c r="F828" s="36">
        <v>60</v>
      </c>
      <c r="G828" s="36" t="s">
        <v>2801</v>
      </c>
      <c r="H828" s="36" t="s">
        <v>2858</v>
      </c>
      <c r="I828" s="36" t="s">
        <v>1817</v>
      </c>
    </row>
    <row r="829" spans="1:9" x14ac:dyDescent="0.25">
      <c r="A829">
        <v>828</v>
      </c>
      <c r="B829" s="39" t="s">
        <v>2222</v>
      </c>
      <c r="C829" s="35" t="s">
        <v>2223</v>
      </c>
      <c r="D829" s="49" t="s">
        <v>2356</v>
      </c>
      <c r="E829" s="36">
        <v>3</v>
      </c>
      <c r="F829" s="36">
        <v>1</v>
      </c>
      <c r="G829" s="36" t="s">
        <v>2334</v>
      </c>
      <c r="H829" s="36" t="s">
        <v>283</v>
      </c>
      <c r="I829" s="36" t="s">
        <v>1784</v>
      </c>
    </row>
    <row r="830" spans="1:9" x14ac:dyDescent="0.25">
      <c r="A830">
        <v>829</v>
      </c>
      <c r="B830" s="39" t="s">
        <v>2059</v>
      </c>
      <c r="C830" s="35" t="s">
        <v>2223</v>
      </c>
      <c r="D830" s="49" t="s">
        <v>2356</v>
      </c>
      <c r="E830" s="36">
        <v>37</v>
      </c>
      <c r="F830" s="36">
        <v>29</v>
      </c>
      <c r="G830" s="36" t="s">
        <v>2802</v>
      </c>
      <c r="H830" s="36" t="s">
        <v>2232</v>
      </c>
      <c r="I830" s="36" t="s">
        <v>1817</v>
      </c>
    </row>
    <row r="831" spans="1:9" x14ac:dyDescent="0.25">
      <c r="A831">
        <v>830</v>
      </c>
      <c r="B831" s="39" t="s">
        <v>2060</v>
      </c>
      <c r="C831" s="35" t="s">
        <v>2223</v>
      </c>
      <c r="D831" s="48" t="s">
        <v>2357</v>
      </c>
      <c r="E831" s="36">
        <v>58</v>
      </c>
      <c r="F831" s="36">
        <v>50</v>
      </c>
      <c r="G831" s="36" t="s">
        <v>2803</v>
      </c>
      <c r="H831" s="36" t="s">
        <v>2232</v>
      </c>
      <c r="I831" s="36" t="s">
        <v>1817</v>
      </c>
    </row>
    <row r="832" spans="1:9" x14ac:dyDescent="0.25">
      <c r="A832">
        <v>831</v>
      </c>
      <c r="B832" s="39" t="s">
        <v>2065</v>
      </c>
      <c r="C832" s="35" t="s">
        <v>2223</v>
      </c>
      <c r="D832" s="49" t="s">
        <v>2356</v>
      </c>
      <c r="E832" s="36">
        <v>36</v>
      </c>
      <c r="F832" s="36">
        <v>28</v>
      </c>
      <c r="G832" s="36" t="s">
        <v>2804</v>
      </c>
      <c r="H832" s="36" t="s">
        <v>2232</v>
      </c>
      <c r="I832" s="36" t="s">
        <v>1817</v>
      </c>
    </row>
    <row r="833" spans="1:9" x14ac:dyDescent="0.25">
      <c r="A833">
        <v>832</v>
      </c>
      <c r="B833" s="39" t="s">
        <v>2066</v>
      </c>
      <c r="C833" s="35" t="s">
        <v>2223</v>
      </c>
      <c r="D833" s="49" t="s">
        <v>2356</v>
      </c>
      <c r="E833" s="36">
        <v>57</v>
      </c>
      <c r="F833" s="36">
        <v>49</v>
      </c>
      <c r="G833" s="36" t="s">
        <v>2805</v>
      </c>
      <c r="H833" s="36" t="s">
        <v>2232</v>
      </c>
      <c r="I833" s="36" t="s">
        <v>1817</v>
      </c>
    </row>
    <row r="834" spans="1:9" x14ac:dyDescent="0.25">
      <c r="A834">
        <v>833</v>
      </c>
      <c r="B834" s="39" t="s">
        <v>2070</v>
      </c>
      <c r="C834" s="35" t="s">
        <v>2223</v>
      </c>
      <c r="D834" s="49" t="s">
        <v>2356</v>
      </c>
      <c r="E834" s="36">
        <v>36</v>
      </c>
      <c r="F834" s="36">
        <v>28</v>
      </c>
      <c r="G834" s="36" t="s">
        <v>2806</v>
      </c>
      <c r="H834" s="36" t="s">
        <v>2232</v>
      </c>
      <c r="I834" s="36" t="s">
        <v>1817</v>
      </c>
    </row>
    <row r="835" spans="1:9" x14ac:dyDescent="0.25">
      <c r="A835">
        <v>834</v>
      </c>
      <c r="B835" s="39" t="s">
        <v>2071</v>
      </c>
      <c r="C835" s="35" t="s">
        <v>2223</v>
      </c>
      <c r="D835" s="49" t="s">
        <v>2356</v>
      </c>
      <c r="E835" s="36">
        <v>57</v>
      </c>
      <c r="F835" s="36">
        <v>49</v>
      </c>
      <c r="G835" s="36" t="s">
        <v>2807</v>
      </c>
      <c r="H835" s="36" t="s">
        <v>2232</v>
      </c>
      <c r="I835" s="36" t="s">
        <v>1817</v>
      </c>
    </row>
    <row r="836" spans="1:9" x14ac:dyDescent="0.25">
      <c r="A836">
        <v>835</v>
      </c>
      <c r="B836" s="39" t="s">
        <v>2103</v>
      </c>
      <c r="C836" s="35" t="s">
        <v>2223</v>
      </c>
      <c r="D836" s="49" t="s">
        <v>2356</v>
      </c>
      <c r="E836" s="36">
        <v>19</v>
      </c>
      <c r="F836" s="36">
        <v>14</v>
      </c>
      <c r="G836" s="36" t="s">
        <v>2697</v>
      </c>
      <c r="H836" s="36" t="s">
        <v>2232</v>
      </c>
      <c r="I836" s="36" t="s">
        <v>1817</v>
      </c>
    </row>
    <row r="837" spans="1:9" x14ac:dyDescent="0.25">
      <c r="A837">
        <v>836</v>
      </c>
      <c r="B837" s="39" t="s">
        <v>2103</v>
      </c>
      <c r="C837" s="35" t="s">
        <v>2223</v>
      </c>
      <c r="D837" s="49" t="s">
        <v>2356</v>
      </c>
      <c r="E837" s="36">
        <v>36</v>
      </c>
      <c r="F837" s="36">
        <v>28</v>
      </c>
      <c r="G837" s="36" t="s">
        <v>2690</v>
      </c>
      <c r="H837" s="36" t="s">
        <v>2232</v>
      </c>
      <c r="I837" s="36" t="s">
        <v>1817</v>
      </c>
    </row>
    <row r="838" spans="1:9" x14ac:dyDescent="0.25">
      <c r="A838">
        <v>837</v>
      </c>
      <c r="B838" s="39" t="s">
        <v>2119</v>
      </c>
      <c r="C838" s="35" t="s">
        <v>2223</v>
      </c>
      <c r="D838" s="49" t="s">
        <v>2356</v>
      </c>
      <c r="E838" s="36">
        <v>24</v>
      </c>
      <c r="F838" s="36">
        <v>18</v>
      </c>
      <c r="G838" s="36" t="s">
        <v>2711</v>
      </c>
      <c r="H838" s="36" t="s">
        <v>2232</v>
      </c>
      <c r="I838" s="36" t="s">
        <v>1817</v>
      </c>
    </row>
    <row r="839" spans="1:9" x14ac:dyDescent="0.25">
      <c r="A839">
        <v>838</v>
      </c>
      <c r="B839" s="39" t="s">
        <v>2119</v>
      </c>
      <c r="C839" s="35" t="s">
        <v>2223</v>
      </c>
      <c r="D839" s="49" t="s">
        <v>2356</v>
      </c>
      <c r="E839" s="36">
        <v>41</v>
      </c>
      <c r="F839" s="36">
        <v>33</v>
      </c>
      <c r="G839" s="36" t="s">
        <v>2808</v>
      </c>
      <c r="H839" s="36" t="s">
        <v>2232</v>
      </c>
      <c r="I839" s="36" t="s">
        <v>1817</v>
      </c>
    </row>
    <row r="840" spans="1:9" x14ac:dyDescent="0.25">
      <c r="A840">
        <v>839</v>
      </c>
      <c r="B840" s="39" t="s">
        <v>2150</v>
      </c>
      <c r="C840" s="35" t="s">
        <v>2223</v>
      </c>
      <c r="D840" s="49" t="s">
        <v>2356</v>
      </c>
      <c r="E840" s="36">
        <v>33</v>
      </c>
      <c r="F840" s="36">
        <v>25</v>
      </c>
      <c r="G840" s="36" t="s">
        <v>2760</v>
      </c>
      <c r="H840" s="36" t="s">
        <v>2232</v>
      </c>
      <c r="I840" s="36" t="s">
        <v>1817</v>
      </c>
    </row>
    <row r="841" spans="1:9" x14ac:dyDescent="0.25">
      <c r="A841">
        <v>840</v>
      </c>
      <c r="B841" s="39" t="s">
        <v>2150</v>
      </c>
      <c r="C841" s="35" t="s">
        <v>2223</v>
      </c>
      <c r="D841" s="49" t="s">
        <v>2356</v>
      </c>
      <c r="E841" s="36">
        <v>50</v>
      </c>
      <c r="F841" s="36">
        <v>42</v>
      </c>
      <c r="G841" s="36" t="s">
        <v>2753</v>
      </c>
      <c r="H841" s="36" t="s">
        <v>2232</v>
      </c>
      <c r="I841" s="36" t="s">
        <v>1817</v>
      </c>
    </row>
    <row r="842" spans="1:9" x14ac:dyDescent="0.25">
      <c r="A842">
        <v>841</v>
      </c>
      <c r="B842" s="39" t="s">
        <v>2049</v>
      </c>
      <c r="C842" s="35" t="s">
        <v>2223</v>
      </c>
      <c r="D842" s="49" t="s">
        <v>2356</v>
      </c>
      <c r="E842" s="36">
        <v>20</v>
      </c>
      <c r="F842" s="36">
        <v>15</v>
      </c>
      <c r="G842" s="36" t="s">
        <v>2642</v>
      </c>
      <c r="H842" s="36" t="s">
        <v>861</v>
      </c>
      <c r="I842" s="36" t="s">
        <v>1817</v>
      </c>
    </row>
    <row r="843" spans="1:9" x14ac:dyDescent="0.25">
      <c r="A843">
        <v>842</v>
      </c>
      <c r="B843" s="39" t="s">
        <v>2074</v>
      </c>
      <c r="C843" s="35" t="s">
        <v>2223</v>
      </c>
      <c r="D843" s="48" t="s">
        <v>2357</v>
      </c>
      <c r="E843" s="36">
        <v>1</v>
      </c>
      <c r="F843" s="36">
        <v>1</v>
      </c>
      <c r="G843" s="36" t="s">
        <v>2580</v>
      </c>
      <c r="H843" s="36" t="s">
        <v>2230</v>
      </c>
      <c r="I843" s="36" t="s">
        <v>1817</v>
      </c>
    </row>
    <row r="844" spans="1:9" x14ac:dyDescent="0.25">
      <c r="A844">
        <v>843</v>
      </c>
      <c r="B844" s="39" t="s">
        <v>2075</v>
      </c>
      <c r="C844" s="35" t="s">
        <v>2223</v>
      </c>
      <c r="D844" s="48" t="s">
        <v>2357</v>
      </c>
      <c r="E844" s="36">
        <v>41</v>
      </c>
      <c r="F844" s="36">
        <v>33</v>
      </c>
      <c r="G844" s="36" t="s">
        <v>2581</v>
      </c>
      <c r="H844" s="36" t="s">
        <v>2230</v>
      </c>
      <c r="I844" s="36" t="s">
        <v>1817</v>
      </c>
    </row>
    <row r="845" spans="1:9" x14ac:dyDescent="0.25">
      <c r="A845">
        <v>844</v>
      </c>
      <c r="B845" s="39" t="s">
        <v>2076</v>
      </c>
      <c r="C845" s="35" t="s">
        <v>2223</v>
      </c>
      <c r="D845" s="48" t="s">
        <v>2357</v>
      </c>
      <c r="E845" s="36">
        <v>71</v>
      </c>
      <c r="F845" s="36">
        <v>63</v>
      </c>
      <c r="G845" s="36" t="s">
        <v>2385</v>
      </c>
      <c r="H845" s="36" t="s">
        <v>2230</v>
      </c>
      <c r="I845" s="36" t="s">
        <v>1817</v>
      </c>
    </row>
    <row r="846" spans="1:9" x14ac:dyDescent="0.25">
      <c r="A846">
        <v>845</v>
      </c>
      <c r="B846" s="39" t="s">
        <v>2074</v>
      </c>
      <c r="C846" s="35" t="s">
        <v>2223</v>
      </c>
      <c r="D846" s="48" t="s">
        <v>2357</v>
      </c>
      <c r="E846" s="36">
        <v>26</v>
      </c>
      <c r="F846" s="36">
        <v>19</v>
      </c>
      <c r="G846" s="36" t="s">
        <v>2580</v>
      </c>
      <c r="H846" s="36" t="s">
        <v>2229</v>
      </c>
      <c r="I846" s="36" t="s">
        <v>1817</v>
      </c>
    </row>
    <row r="847" spans="1:9" x14ac:dyDescent="0.25">
      <c r="A847">
        <v>846</v>
      </c>
      <c r="B847" s="39" t="s">
        <v>2075</v>
      </c>
      <c r="C847" s="35" t="s">
        <v>2223</v>
      </c>
      <c r="D847" s="48" t="s">
        <v>2357</v>
      </c>
      <c r="E847" s="36">
        <v>56</v>
      </c>
      <c r="F847" s="36">
        <v>48</v>
      </c>
      <c r="G847" s="36" t="s">
        <v>2581</v>
      </c>
      <c r="H847" s="36" t="s">
        <v>2229</v>
      </c>
      <c r="I847" s="36" t="s">
        <v>1817</v>
      </c>
    </row>
    <row r="848" spans="1:9" x14ac:dyDescent="0.25">
      <c r="A848">
        <v>847</v>
      </c>
      <c r="B848" s="39" t="s">
        <v>2074</v>
      </c>
      <c r="C848" s="35" t="s">
        <v>2223</v>
      </c>
      <c r="D848" s="48" t="s">
        <v>2357</v>
      </c>
      <c r="E848" s="36">
        <v>85</v>
      </c>
      <c r="F848" s="36">
        <v>77</v>
      </c>
      <c r="G848" s="36" t="s">
        <v>2580</v>
      </c>
      <c r="H848" s="36" t="s">
        <v>2231</v>
      </c>
      <c r="I848" s="36" t="s">
        <v>1817</v>
      </c>
    </row>
    <row r="849" spans="1:9" x14ac:dyDescent="0.25">
      <c r="A849">
        <v>848</v>
      </c>
      <c r="B849" s="39" t="s">
        <v>2092</v>
      </c>
      <c r="C849" s="35" t="s">
        <v>2223</v>
      </c>
      <c r="D849" s="48" t="s">
        <v>2357</v>
      </c>
      <c r="E849" s="36">
        <v>1</v>
      </c>
      <c r="F849" s="36">
        <v>1</v>
      </c>
      <c r="G849" s="36" t="s">
        <v>2809</v>
      </c>
      <c r="H849" s="36" t="s">
        <v>2230</v>
      </c>
      <c r="I849" s="36" t="s">
        <v>1817</v>
      </c>
    </row>
    <row r="850" spans="1:9" x14ac:dyDescent="0.25">
      <c r="A850">
        <v>849</v>
      </c>
      <c r="B850" s="39" t="s">
        <v>2093</v>
      </c>
      <c r="C850" s="35" t="s">
        <v>2223</v>
      </c>
      <c r="D850" s="48" t="s">
        <v>2357</v>
      </c>
      <c r="E850" s="36">
        <v>6</v>
      </c>
      <c r="F850" s="36">
        <v>4</v>
      </c>
      <c r="G850" s="36" t="s">
        <v>2616</v>
      </c>
      <c r="H850" s="36" t="s">
        <v>2230</v>
      </c>
      <c r="I850" s="36" t="s">
        <v>1817</v>
      </c>
    </row>
    <row r="851" spans="1:9" x14ac:dyDescent="0.25">
      <c r="A851">
        <v>850</v>
      </c>
      <c r="B851" s="39" t="s">
        <v>2094</v>
      </c>
      <c r="C851" s="35" t="s">
        <v>2223</v>
      </c>
      <c r="D851" s="48" t="s">
        <v>2357</v>
      </c>
      <c r="E851" s="36">
        <v>14</v>
      </c>
      <c r="F851" s="36">
        <v>10</v>
      </c>
      <c r="G851" s="36" t="s">
        <v>2810</v>
      </c>
      <c r="H851" s="36" t="s">
        <v>2230</v>
      </c>
      <c r="I851" s="36" t="s">
        <v>1817</v>
      </c>
    </row>
    <row r="852" spans="1:9" x14ac:dyDescent="0.25">
      <c r="A852">
        <v>851</v>
      </c>
      <c r="B852" s="39" t="s">
        <v>2095</v>
      </c>
      <c r="C852" s="35" t="s">
        <v>2223</v>
      </c>
      <c r="D852" s="48" t="s">
        <v>2357</v>
      </c>
      <c r="E852" s="36">
        <v>21</v>
      </c>
      <c r="F852" s="36">
        <v>15</v>
      </c>
      <c r="G852" s="36" t="s">
        <v>2811</v>
      </c>
      <c r="H852" s="36" t="s">
        <v>2230</v>
      </c>
      <c r="I852" s="36" t="s">
        <v>1817</v>
      </c>
    </row>
    <row r="853" spans="1:9" x14ac:dyDescent="0.25">
      <c r="A853">
        <v>852</v>
      </c>
      <c r="B853" s="39" t="s">
        <v>2092</v>
      </c>
      <c r="C853" s="35" t="s">
        <v>2223</v>
      </c>
      <c r="D853" s="48" t="s">
        <v>2357</v>
      </c>
      <c r="E853" s="36">
        <v>5</v>
      </c>
      <c r="F853" s="36">
        <v>3</v>
      </c>
      <c r="G853" s="36" t="s">
        <v>2809</v>
      </c>
      <c r="H853" s="36" t="s">
        <v>2229</v>
      </c>
      <c r="I853" s="36" t="s">
        <v>1817</v>
      </c>
    </row>
    <row r="854" spans="1:9" x14ac:dyDescent="0.25">
      <c r="A854">
        <v>853</v>
      </c>
      <c r="B854" s="39" t="s">
        <v>2093</v>
      </c>
      <c r="C854" s="35" t="s">
        <v>2223</v>
      </c>
      <c r="D854" s="48" t="s">
        <v>2357</v>
      </c>
      <c r="E854" s="36">
        <v>13</v>
      </c>
      <c r="F854" s="36">
        <v>9</v>
      </c>
      <c r="G854" s="36" t="s">
        <v>2616</v>
      </c>
      <c r="H854" s="36" t="s">
        <v>2229</v>
      </c>
      <c r="I854" s="36" t="s">
        <v>1817</v>
      </c>
    </row>
    <row r="855" spans="1:9" x14ac:dyDescent="0.25">
      <c r="A855">
        <v>854</v>
      </c>
      <c r="B855" s="39" t="s">
        <v>2094</v>
      </c>
      <c r="C855" s="35" t="s">
        <v>2223</v>
      </c>
      <c r="D855" s="48" t="s">
        <v>2357</v>
      </c>
      <c r="E855" s="36">
        <v>23</v>
      </c>
      <c r="F855" s="36">
        <v>17</v>
      </c>
      <c r="G855" s="36" t="s">
        <v>2810</v>
      </c>
      <c r="H855" s="36" t="s">
        <v>2229</v>
      </c>
      <c r="I855" s="36" t="s">
        <v>1817</v>
      </c>
    </row>
    <row r="856" spans="1:9" x14ac:dyDescent="0.25">
      <c r="A856">
        <v>855</v>
      </c>
      <c r="B856" s="39" t="s">
        <v>2095</v>
      </c>
      <c r="C856" s="35" t="s">
        <v>2223</v>
      </c>
      <c r="D856" s="48" t="s">
        <v>2357</v>
      </c>
      <c r="E856" s="36">
        <v>33</v>
      </c>
      <c r="F856" s="36">
        <v>25</v>
      </c>
      <c r="G856" s="36" t="s">
        <v>2811</v>
      </c>
      <c r="H856" s="36" t="s">
        <v>2229</v>
      </c>
      <c r="I856" s="36" t="s">
        <v>1817</v>
      </c>
    </row>
    <row r="857" spans="1:9" x14ac:dyDescent="0.25">
      <c r="A857">
        <v>856</v>
      </c>
      <c r="B857" s="39" t="s">
        <v>2092</v>
      </c>
      <c r="C857" s="35" t="s">
        <v>2223</v>
      </c>
      <c r="D857" s="48" t="s">
        <v>2357</v>
      </c>
      <c r="E857" s="36">
        <v>9</v>
      </c>
      <c r="F857" s="36">
        <v>6</v>
      </c>
      <c r="G857" s="36" t="s">
        <v>2809</v>
      </c>
      <c r="H857" s="36" t="s">
        <v>2231</v>
      </c>
      <c r="I857" s="36" t="s">
        <v>1817</v>
      </c>
    </row>
    <row r="858" spans="1:9" x14ac:dyDescent="0.25">
      <c r="A858">
        <v>857</v>
      </c>
      <c r="B858" s="39" t="s">
        <v>2093</v>
      </c>
      <c r="C858" s="35" t="s">
        <v>2223</v>
      </c>
      <c r="D858" s="48" t="s">
        <v>2357</v>
      </c>
      <c r="E858" s="36">
        <v>20</v>
      </c>
      <c r="F858" s="36">
        <v>15</v>
      </c>
      <c r="G858" s="36" t="s">
        <v>2616</v>
      </c>
      <c r="H858" s="36" t="s">
        <v>2231</v>
      </c>
      <c r="I858" s="36" t="s">
        <v>1817</v>
      </c>
    </row>
    <row r="859" spans="1:9" x14ac:dyDescent="0.25">
      <c r="A859">
        <v>858</v>
      </c>
      <c r="B859" s="39" t="s">
        <v>2094</v>
      </c>
      <c r="C859" s="35" t="s">
        <v>2223</v>
      </c>
      <c r="D859" s="48" t="s">
        <v>2357</v>
      </c>
      <c r="E859" s="36">
        <v>32</v>
      </c>
      <c r="F859" s="36">
        <v>24</v>
      </c>
      <c r="G859" s="36" t="s">
        <v>2810</v>
      </c>
      <c r="H859" s="36" t="s">
        <v>2231</v>
      </c>
      <c r="I859" s="36" t="s">
        <v>1817</v>
      </c>
    </row>
    <row r="860" spans="1:9" x14ac:dyDescent="0.25">
      <c r="A860">
        <v>859</v>
      </c>
      <c r="B860" s="39" t="s">
        <v>2095</v>
      </c>
      <c r="C860" s="35" t="s">
        <v>2223</v>
      </c>
      <c r="D860" s="48" t="s">
        <v>2357</v>
      </c>
      <c r="E860" s="36">
        <v>44</v>
      </c>
      <c r="F860" s="36">
        <v>36</v>
      </c>
      <c r="G860" s="36" t="s">
        <v>2811</v>
      </c>
      <c r="H860" s="36" t="s">
        <v>2231</v>
      </c>
      <c r="I860" s="36" t="s">
        <v>1817</v>
      </c>
    </row>
    <row r="861" spans="1:9" x14ac:dyDescent="0.25">
      <c r="A861">
        <v>860</v>
      </c>
      <c r="B861" s="39" t="s">
        <v>2058</v>
      </c>
      <c r="C861" s="35" t="s">
        <v>2223</v>
      </c>
      <c r="D861" s="48" t="s">
        <v>2357</v>
      </c>
      <c r="E861" s="36">
        <v>5</v>
      </c>
      <c r="F861" s="36">
        <v>3</v>
      </c>
      <c r="G861" s="36" t="s">
        <v>2651</v>
      </c>
      <c r="H861" s="36" t="s">
        <v>2230</v>
      </c>
      <c r="I861" s="36" t="s">
        <v>1817</v>
      </c>
    </row>
    <row r="862" spans="1:9" x14ac:dyDescent="0.25">
      <c r="A862">
        <v>861</v>
      </c>
      <c r="B862" s="39" t="s">
        <v>2059</v>
      </c>
      <c r="C862" s="35" t="s">
        <v>2223</v>
      </c>
      <c r="D862" s="48" t="s">
        <v>2357</v>
      </c>
      <c r="E862" s="36">
        <v>8</v>
      </c>
      <c r="F862" s="36">
        <v>6</v>
      </c>
      <c r="G862" s="36" t="s">
        <v>2591</v>
      </c>
      <c r="H862" s="36" t="s">
        <v>2230</v>
      </c>
      <c r="I862" s="36" t="s">
        <v>1817</v>
      </c>
    </row>
    <row r="863" spans="1:9" x14ac:dyDescent="0.25">
      <c r="A863">
        <v>862</v>
      </c>
      <c r="B863" s="39" t="s">
        <v>2060</v>
      </c>
      <c r="C863" s="35" t="s">
        <v>2223</v>
      </c>
      <c r="D863" s="48" t="s">
        <v>2357</v>
      </c>
      <c r="E863" s="36">
        <v>15</v>
      </c>
      <c r="F863" s="36">
        <v>11</v>
      </c>
      <c r="G863" s="36" t="s">
        <v>2812</v>
      </c>
      <c r="H863" s="36" t="s">
        <v>2230</v>
      </c>
      <c r="I863" s="36" t="s">
        <v>1817</v>
      </c>
    </row>
    <row r="864" spans="1:9" x14ac:dyDescent="0.25">
      <c r="A864">
        <v>863</v>
      </c>
      <c r="B864" s="39" t="s">
        <v>2061</v>
      </c>
      <c r="C864" s="35" t="s">
        <v>2223</v>
      </c>
      <c r="D864" s="48" t="s">
        <v>2357</v>
      </c>
      <c r="E864" s="36">
        <v>23</v>
      </c>
      <c r="F864" s="36">
        <v>17</v>
      </c>
      <c r="G864" s="36" t="s">
        <v>2813</v>
      </c>
      <c r="H864" s="36" t="s">
        <v>2230</v>
      </c>
      <c r="I864" s="36" t="s">
        <v>1817</v>
      </c>
    </row>
    <row r="865" spans="1:9" x14ac:dyDescent="0.25">
      <c r="A865">
        <v>864</v>
      </c>
      <c r="B865" s="39" t="s">
        <v>2058</v>
      </c>
      <c r="C865" s="35" t="s">
        <v>2223</v>
      </c>
      <c r="D865" s="48" t="s">
        <v>2357</v>
      </c>
      <c r="E865" s="36">
        <v>9</v>
      </c>
      <c r="F865" s="36">
        <v>6</v>
      </c>
      <c r="G865" s="36" t="s">
        <v>2583</v>
      </c>
      <c r="H865" s="36" t="s">
        <v>2229</v>
      </c>
      <c r="I865" s="36" t="s">
        <v>1817</v>
      </c>
    </row>
    <row r="866" spans="1:9" x14ac:dyDescent="0.25">
      <c r="A866">
        <v>865</v>
      </c>
      <c r="B866" s="39" t="s">
        <v>2059</v>
      </c>
      <c r="C866" s="35" t="s">
        <v>2223</v>
      </c>
      <c r="D866" s="48" t="s">
        <v>2357</v>
      </c>
      <c r="E866" s="36">
        <v>15</v>
      </c>
      <c r="F866" s="36">
        <v>11</v>
      </c>
      <c r="G866" s="36" t="s">
        <v>2814</v>
      </c>
      <c r="H866" s="36" t="s">
        <v>2229</v>
      </c>
      <c r="I866" s="36" t="s">
        <v>1817</v>
      </c>
    </row>
    <row r="867" spans="1:9" x14ac:dyDescent="0.25">
      <c r="A867">
        <v>866</v>
      </c>
      <c r="B867" s="39" t="s">
        <v>2060</v>
      </c>
      <c r="C867" s="35" t="s">
        <v>2223</v>
      </c>
      <c r="D867" s="48" t="s">
        <v>2357</v>
      </c>
      <c r="E867" s="36">
        <v>25</v>
      </c>
      <c r="F867" s="36">
        <v>18</v>
      </c>
      <c r="G867" s="36" t="s">
        <v>2815</v>
      </c>
      <c r="H867" s="36" t="s">
        <v>2229</v>
      </c>
      <c r="I867" s="36" t="s">
        <v>1817</v>
      </c>
    </row>
    <row r="868" spans="1:9" x14ac:dyDescent="0.25">
      <c r="A868">
        <v>867</v>
      </c>
      <c r="B868" s="39" t="s">
        <v>2061</v>
      </c>
      <c r="C868" s="35" t="s">
        <v>2223</v>
      </c>
      <c r="D868" s="48" t="s">
        <v>2357</v>
      </c>
      <c r="E868" s="36">
        <v>35</v>
      </c>
      <c r="F868" s="36">
        <v>27</v>
      </c>
      <c r="G868" s="36" t="s">
        <v>2816</v>
      </c>
      <c r="H868" s="36" t="s">
        <v>2229</v>
      </c>
      <c r="I868" s="36" t="s">
        <v>1817</v>
      </c>
    </row>
    <row r="869" spans="1:9" x14ac:dyDescent="0.25">
      <c r="A869">
        <v>868</v>
      </c>
      <c r="B869" s="39" t="s">
        <v>2058</v>
      </c>
      <c r="C869" s="35" t="s">
        <v>2223</v>
      </c>
      <c r="D869" s="48" t="s">
        <v>2357</v>
      </c>
      <c r="E869" s="36">
        <v>14</v>
      </c>
      <c r="F869" s="36">
        <v>10</v>
      </c>
      <c r="G869" s="36" t="s">
        <v>2651</v>
      </c>
      <c r="H869" s="36" t="s">
        <v>2231</v>
      </c>
      <c r="I869" s="36" t="s">
        <v>1817</v>
      </c>
    </row>
    <row r="870" spans="1:9" x14ac:dyDescent="0.25">
      <c r="A870">
        <v>869</v>
      </c>
      <c r="B870" s="39" t="s">
        <v>2059</v>
      </c>
      <c r="C870" s="35" t="s">
        <v>2223</v>
      </c>
      <c r="D870" s="48" t="s">
        <v>2357</v>
      </c>
      <c r="E870" s="36">
        <v>21</v>
      </c>
      <c r="F870" s="36">
        <v>15</v>
      </c>
      <c r="G870" s="36" t="s">
        <v>2591</v>
      </c>
      <c r="H870" s="36" t="s">
        <v>2231</v>
      </c>
      <c r="I870" s="36" t="s">
        <v>1817</v>
      </c>
    </row>
    <row r="871" spans="1:9" x14ac:dyDescent="0.25">
      <c r="A871">
        <v>870</v>
      </c>
      <c r="B871" s="39" t="s">
        <v>2060</v>
      </c>
      <c r="C871" s="35" t="s">
        <v>2223</v>
      </c>
      <c r="D871" s="48" t="s">
        <v>2357</v>
      </c>
      <c r="E871" s="36">
        <v>33</v>
      </c>
      <c r="F871" s="36">
        <v>25</v>
      </c>
      <c r="G871" s="36" t="s">
        <v>2817</v>
      </c>
      <c r="H871" s="36" t="s">
        <v>2231</v>
      </c>
      <c r="I871" s="36" t="s">
        <v>1817</v>
      </c>
    </row>
    <row r="872" spans="1:9" x14ac:dyDescent="0.25">
      <c r="A872">
        <v>871</v>
      </c>
      <c r="B872" s="39" t="s">
        <v>2061</v>
      </c>
      <c r="C872" s="35" t="s">
        <v>2223</v>
      </c>
      <c r="D872" s="48" t="s">
        <v>2357</v>
      </c>
      <c r="E872" s="36">
        <v>46</v>
      </c>
      <c r="F872" s="36">
        <v>38</v>
      </c>
      <c r="G872" s="36" t="s">
        <v>2818</v>
      </c>
      <c r="H872" s="36" t="s">
        <v>2231</v>
      </c>
      <c r="I872" s="36" t="s">
        <v>1817</v>
      </c>
    </row>
    <row r="873" spans="1:9" x14ac:dyDescent="0.25">
      <c r="A873">
        <v>872</v>
      </c>
      <c r="B873" s="39" t="s">
        <v>2064</v>
      </c>
      <c r="C873" s="35" t="s">
        <v>2223</v>
      </c>
      <c r="D873" s="48" t="s">
        <v>2357</v>
      </c>
      <c r="E873" s="36">
        <v>3</v>
      </c>
      <c r="F873" s="36">
        <v>2</v>
      </c>
      <c r="G873" s="36" t="s">
        <v>2819</v>
      </c>
      <c r="H873" s="36" t="s">
        <v>2230</v>
      </c>
      <c r="I873" s="36" t="s">
        <v>1817</v>
      </c>
    </row>
    <row r="874" spans="1:9" x14ac:dyDescent="0.25">
      <c r="A874">
        <v>873</v>
      </c>
      <c r="B874" s="39" t="s">
        <v>2065</v>
      </c>
      <c r="C874" s="35" t="s">
        <v>2223</v>
      </c>
      <c r="D874" s="48" t="s">
        <v>2357</v>
      </c>
      <c r="E874" s="36">
        <v>8</v>
      </c>
      <c r="F874" s="36">
        <v>6</v>
      </c>
      <c r="G874" s="36" t="s">
        <v>2820</v>
      </c>
      <c r="H874" s="36" t="s">
        <v>2230</v>
      </c>
      <c r="I874" s="36" t="s">
        <v>1817</v>
      </c>
    </row>
    <row r="875" spans="1:9" x14ac:dyDescent="0.25">
      <c r="A875">
        <v>874</v>
      </c>
      <c r="B875" s="39" t="s">
        <v>2066</v>
      </c>
      <c r="C875" s="35" t="s">
        <v>2223</v>
      </c>
      <c r="D875" s="48" t="s">
        <v>2357</v>
      </c>
      <c r="E875" s="36">
        <v>14</v>
      </c>
      <c r="F875" s="36">
        <v>10</v>
      </c>
      <c r="G875" s="36" t="s">
        <v>2594</v>
      </c>
      <c r="H875" s="36" t="s">
        <v>2230</v>
      </c>
      <c r="I875" s="36" t="s">
        <v>1817</v>
      </c>
    </row>
    <row r="876" spans="1:9" x14ac:dyDescent="0.25">
      <c r="A876">
        <v>875</v>
      </c>
      <c r="B876" s="39" t="s">
        <v>2067</v>
      </c>
      <c r="C876" s="35" t="s">
        <v>2223</v>
      </c>
      <c r="D876" s="48" t="s">
        <v>2357</v>
      </c>
      <c r="E876" s="36">
        <v>22</v>
      </c>
      <c r="F876" s="36">
        <v>16</v>
      </c>
      <c r="G876" s="36" t="s">
        <v>2821</v>
      </c>
      <c r="H876" s="36" t="s">
        <v>2230</v>
      </c>
      <c r="I876" s="36" t="s">
        <v>1817</v>
      </c>
    </row>
    <row r="877" spans="1:9" x14ac:dyDescent="0.25">
      <c r="A877">
        <v>876</v>
      </c>
      <c r="B877" s="39" t="s">
        <v>2064</v>
      </c>
      <c r="C877" s="35" t="s">
        <v>2223</v>
      </c>
      <c r="D877" s="48" t="s">
        <v>2357</v>
      </c>
      <c r="E877" s="36">
        <v>7</v>
      </c>
      <c r="F877" s="36">
        <v>5</v>
      </c>
      <c r="G877" s="36" t="s">
        <v>2819</v>
      </c>
      <c r="H877" s="36" t="s">
        <v>2229</v>
      </c>
      <c r="I877" s="36" t="s">
        <v>1817</v>
      </c>
    </row>
    <row r="878" spans="1:9" x14ac:dyDescent="0.25">
      <c r="A878">
        <v>877</v>
      </c>
      <c r="B878" s="39" t="s">
        <v>2065</v>
      </c>
      <c r="C878" s="35" t="s">
        <v>2223</v>
      </c>
      <c r="D878" s="48" t="s">
        <v>2357</v>
      </c>
      <c r="E878" s="36">
        <v>14</v>
      </c>
      <c r="F878" s="36">
        <v>10</v>
      </c>
      <c r="G878" s="36" t="s">
        <v>2822</v>
      </c>
      <c r="H878" s="36" t="s">
        <v>2229</v>
      </c>
      <c r="I878" s="36" t="s">
        <v>1817</v>
      </c>
    </row>
    <row r="879" spans="1:9" x14ac:dyDescent="0.25">
      <c r="A879">
        <v>878</v>
      </c>
      <c r="B879" s="39" t="s">
        <v>2066</v>
      </c>
      <c r="C879" s="35" t="s">
        <v>2223</v>
      </c>
      <c r="D879" s="48" t="s">
        <v>2357</v>
      </c>
      <c r="E879" s="36">
        <v>24</v>
      </c>
      <c r="F879" s="36">
        <v>18</v>
      </c>
      <c r="G879" s="36" t="s">
        <v>2823</v>
      </c>
      <c r="H879" s="36" t="s">
        <v>2229</v>
      </c>
      <c r="I879" s="36" t="s">
        <v>1817</v>
      </c>
    </row>
    <row r="880" spans="1:9" x14ac:dyDescent="0.25">
      <c r="A880">
        <v>879</v>
      </c>
      <c r="B880" s="39" t="s">
        <v>2067</v>
      </c>
      <c r="C880" s="35" t="s">
        <v>2223</v>
      </c>
      <c r="D880" s="48" t="s">
        <v>2357</v>
      </c>
      <c r="E880" s="36">
        <v>34</v>
      </c>
      <c r="F880" s="36">
        <v>26</v>
      </c>
      <c r="G880" s="36" t="s">
        <v>2824</v>
      </c>
      <c r="H880" s="36" t="s">
        <v>2229</v>
      </c>
      <c r="I880" s="36" t="s">
        <v>1817</v>
      </c>
    </row>
    <row r="881" spans="1:9" x14ac:dyDescent="0.25">
      <c r="A881">
        <v>880</v>
      </c>
      <c r="B881" s="39" t="s">
        <v>2064</v>
      </c>
      <c r="C881" s="35" t="s">
        <v>2223</v>
      </c>
      <c r="D881" s="48" t="s">
        <v>2357</v>
      </c>
      <c r="E881" s="36">
        <v>11</v>
      </c>
      <c r="F881" s="36">
        <v>8</v>
      </c>
      <c r="G881" s="36" t="s">
        <v>2819</v>
      </c>
      <c r="H881" s="36" t="s">
        <v>2231</v>
      </c>
      <c r="I881" s="36" t="s">
        <v>1817</v>
      </c>
    </row>
    <row r="882" spans="1:9" x14ac:dyDescent="0.25">
      <c r="A882">
        <v>881</v>
      </c>
      <c r="B882" s="39" t="s">
        <v>2065</v>
      </c>
      <c r="C882" s="35" t="s">
        <v>2223</v>
      </c>
      <c r="D882" s="48" t="s">
        <v>2357</v>
      </c>
      <c r="E882" s="36">
        <v>20</v>
      </c>
      <c r="F882" s="36">
        <v>15</v>
      </c>
      <c r="G882" s="36" t="s">
        <v>2825</v>
      </c>
      <c r="H882" s="36" t="s">
        <v>2231</v>
      </c>
      <c r="I882" s="36" t="s">
        <v>1817</v>
      </c>
    </row>
    <row r="883" spans="1:9" x14ac:dyDescent="0.25">
      <c r="A883">
        <v>882</v>
      </c>
      <c r="B883" s="39" t="s">
        <v>2066</v>
      </c>
      <c r="C883" s="35" t="s">
        <v>2223</v>
      </c>
      <c r="D883" s="48" t="s">
        <v>2357</v>
      </c>
      <c r="E883" s="36">
        <v>32</v>
      </c>
      <c r="F883" s="36">
        <v>24</v>
      </c>
      <c r="G883" s="36" t="s">
        <v>2826</v>
      </c>
      <c r="H883" s="36" t="s">
        <v>2231</v>
      </c>
      <c r="I883" s="36" t="s">
        <v>1817</v>
      </c>
    </row>
    <row r="884" spans="1:9" x14ac:dyDescent="0.25">
      <c r="A884">
        <v>883</v>
      </c>
      <c r="B884" s="39" t="s">
        <v>2067</v>
      </c>
      <c r="C884" s="35" t="s">
        <v>2223</v>
      </c>
      <c r="D884" s="48" t="s">
        <v>2357</v>
      </c>
      <c r="E884" s="36">
        <v>45</v>
      </c>
      <c r="F884" s="36">
        <v>37</v>
      </c>
      <c r="G884" s="36" t="s">
        <v>2827</v>
      </c>
      <c r="H884" s="36" t="s">
        <v>2231</v>
      </c>
      <c r="I884" s="36" t="s">
        <v>1817</v>
      </c>
    </row>
    <row r="885" spans="1:9" x14ac:dyDescent="0.25">
      <c r="A885">
        <v>884</v>
      </c>
      <c r="B885" s="39" t="s">
        <v>2069</v>
      </c>
      <c r="C885" s="35" t="s">
        <v>2223</v>
      </c>
      <c r="D885" s="48" t="s">
        <v>2357</v>
      </c>
      <c r="E885" s="36">
        <v>4</v>
      </c>
      <c r="F885" s="36">
        <v>3</v>
      </c>
      <c r="G885" s="36" t="s">
        <v>2828</v>
      </c>
      <c r="H885" s="36" t="s">
        <v>2230</v>
      </c>
      <c r="I885" s="36" t="s">
        <v>1817</v>
      </c>
    </row>
    <row r="886" spans="1:9" x14ac:dyDescent="0.25">
      <c r="A886">
        <v>885</v>
      </c>
      <c r="B886" s="39" t="s">
        <v>2070</v>
      </c>
      <c r="C886" s="35" t="s">
        <v>2223</v>
      </c>
      <c r="D886" s="48" t="s">
        <v>2357</v>
      </c>
      <c r="E886" s="36">
        <v>7</v>
      </c>
      <c r="F886" s="36">
        <v>5</v>
      </c>
      <c r="G886" s="36" t="s">
        <v>2829</v>
      </c>
      <c r="H886" s="36" t="s">
        <v>2230</v>
      </c>
      <c r="I886" s="36" t="s">
        <v>1817</v>
      </c>
    </row>
    <row r="887" spans="1:9" x14ac:dyDescent="0.25">
      <c r="A887">
        <v>886</v>
      </c>
      <c r="B887" s="39" t="s">
        <v>2071</v>
      </c>
      <c r="C887" s="35" t="s">
        <v>2223</v>
      </c>
      <c r="D887" s="48" t="s">
        <v>2357</v>
      </c>
      <c r="E887" s="36">
        <v>15</v>
      </c>
      <c r="F887" s="36">
        <v>11</v>
      </c>
      <c r="G887" s="36" t="s">
        <v>2830</v>
      </c>
      <c r="H887" s="36" t="s">
        <v>2230</v>
      </c>
      <c r="I887" s="36" t="s">
        <v>1817</v>
      </c>
    </row>
    <row r="888" spans="1:9" x14ac:dyDescent="0.25">
      <c r="A888">
        <v>887</v>
      </c>
      <c r="B888" s="39" t="s">
        <v>2072</v>
      </c>
      <c r="C888" s="35" t="s">
        <v>2223</v>
      </c>
      <c r="D888" s="48" t="s">
        <v>2357</v>
      </c>
      <c r="E888" s="36">
        <v>22</v>
      </c>
      <c r="F888" s="36">
        <v>16</v>
      </c>
      <c r="G888" s="36" t="s">
        <v>2831</v>
      </c>
      <c r="H888" s="36" t="s">
        <v>2230</v>
      </c>
      <c r="I888" s="36" t="s">
        <v>1817</v>
      </c>
    </row>
    <row r="889" spans="1:9" x14ac:dyDescent="0.25">
      <c r="A889">
        <v>888</v>
      </c>
      <c r="B889" s="39" t="s">
        <v>2069</v>
      </c>
      <c r="C889" s="35" t="s">
        <v>2223</v>
      </c>
      <c r="D889" s="48" t="s">
        <v>2357</v>
      </c>
      <c r="E889" s="36">
        <v>7</v>
      </c>
      <c r="F889" s="36">
        <v>5</v>
      </c>
      <c r="G889" s="36" t="s">
        <v>2603</v>
      </c>
      <c r="H889" s="36" t="s">
        <v>2229</v>
      </c>
      <c r="I889" s="36" t="s">
        <v>1817</v>
      </c>
    </row>
    <row r="890" spans="1:9" x14ac:dyDescent="0.25">
      <c r="A890">
        <v>889</v>
      </c>
      <c r="B890" s="39" t="s">
        <v>2070</v>
      </c>
      <c r="C890" s="35" t="s">
        <v>2223</v>
      </c>
      <c r="D890" s="48" t="s">
        <v>2357</v>
      </c>
      <c r="E890" s="36">
        <v>14</v>
      </c>
      <c r="F890" s="36">
        <v>10</v>
      </c>
      <c r="G890" s="36" t="s">
        <v>2832</v>
      </c>
      <c r="H890" s="36" t="s">
        <v>2229</v>
      </c>
      <c r="I890" s="36" t="s">
        <v>1817</v>
      </c>
    </row>
    <row r="891" spans="1:9" x14ac:dyDescent="0.25">
      <c r="A891">
        <v>890</v>
      </c>
      <c r="B891" s="39" t="s">
        <v>2071</v>
      </c>
      <c r="C891" s="35" t="s">
        <v>2223</v>
      </c>
      <c r="D891" s="48" t="s">
        <v>2357</v>
      </c>
      <c r="E891" s="36">
        <v>24</v>
      </c>
      <c r="F891" s="36">
        <v>18</v>
      </c>
      <c r="G891" s="36" t="s">
        <v>2833</v>
      </c>
      <c r="H891" s="36" t="s">
        <v>2229</v>
      </c>
      <c r="I891" s="36" t="s">
        <v>1817</v>
      </c>
    </row>
    <row r="892" spans="1:9" x14ac:dyDescent="0.25">
      <c r="A892">
        <v>891</v>
      </c>
      <c r="B892" s="39" t="s">
        <v>2072</v>
      </c>
      <c r="C892" s="35" t="s">
        <v>2223</v>
      </c>
      <c r="D892" s="48" t="s">
        <v>2357</v>
      </c>
      <c r="E892" s="36">
        <v>34</v>
      </c>
      <c r="F892" s="36">
        <v>26</v>
      </c>
      <c r="G892" s="36" t="s">
        <v>2834</v>
      </c>
      <c r="H892" s="36" t="s">
        <v>2229</v>
      </c>
      <c r="I892" s="36" t="s">
        <v>1817</v>
      </c>
    </row>
    <row r="893" spans="1:9" x14ac:dyDescent="0.25">
      <c r="A893">
        <v>892</v>
      </c>
      <c r="B893" s="39" t="s">
        <v>2069</v>
      </c>
      <c r="C893" s="35" t="s">
        <v>2223</v>
      </c>
      <c r="D893" s="48" t="s">
        <v>2357</v>
      </c>
      <c r="E893" s="36">
        <v>12</v>
      </c>
      <c r="F893" s="36">
        <v>9</v>
      </c>
      <c r="G893" s="36" t="s">
        <v>2835</v>
      </c>
      <c r="H893" s="36" t="s">
        <v>2231</v>
      </c>
      <c r="I893" s="36" t="s">
        <v>1817</v>
      </c>
    </row>
    <row r="894" spans="1:9" x14ac:dyDescent="0.25">
      <c r="A894">
        <v>893</v>
      </c>
      <c r="B894" s="39" t="s">
        <v>2070</v>
      </c>
      <c r="C894" s="35" t="s">
        <v>2223</v>
      </c>
      <c r="D894" s="48" t="s">
        <v>2357</v>
      </c>
      <c r="E894" s="36">
        <v>21</v>
      </c>
      <c r="F894" s="36">
        <v>15</v>
      </c>
      <c r="G894" s="36" t="s">
        <v>2836</v>
      </c>
      <c r="H894" s="36" t="s">
        <v>2231</v>
      </c>
      <c r="I894" s="36" t="s">
        <v>1817</v>
      </c>
    </row>
    <row r="895" spans="1:9" x14ac:dyDescent="0.25">
      <c r="A895">
        <v>894</v>
      </c>
      <c r="B895" s="39" t="s">
        <v>2071</v>
      </c>
      <c r="C895" s="35" t="s">
        <v>2223</v>
      </c>
      <c r="D895" s="48" t="s">
        <v>2357</v>
      </c>
      <c r="E895" s="36">
        <v>33</v>
      </c>
      <c r="F895" s="36">
        <v>25</v>
      </c>
      <c r="G895" s="36" t="s">
        <v>2837</v>
      </c>
      <c r="H895" s="36" t="s">
        <v>2231</v>
      </c>
      <c r="I895" s="36" t="s">
        <v>1817</v>
      </c>
    </row>
    <row r="896" spans="1:9" x14ac:dyDescent="0.25">
      <c r="A896">
        <v>895</v>
      </c>
      <c r="B896" s="39" t="s">
        <v>2072</v>
      </c>
      <c r="C896" s="35" t="s">
        <v>2223</v>
      </c>
      <c r="D896" s="48" t="s">
        <v>2357</v>
      </c>
      <c r="E896" s="36">
        <v>45</v>
      </c>
      <c r="F896" s="36">
        <v>37</v>
      </c>
      <c r="G896" s="36" t="s">
        <v>2838</v>
      </c>
      <c r="H896" s="36" t="s">
        <v>2231</v>
      </c>
      <c r="I896" s="36" t="s">
        <v>1817</v>
      </c>
    </row>
    <row r="897" spans="1:9" x14ac:dyDescent="0.25">
      <c r="A897">
        <v>896</v>
      </c>
      <c r="B897" s="39" t="s">
        <v>2097</v>
      </c>
      <c r="C897" s="35" t="s">
        <v>2223</v>
      </c>
      <c r="D897" s="49" t="s">
        <v>2356</v>
      </c>
      <c r="E897" s="36">
        <v>1</v>
      </c>
      <c r="F897" s="36">
        <v>1</v>
      </c>
      <c r="G897" s="36" t="s">
        <v>2696</v>
      </c>
      <c r="H897" s="36" t="s">
        <v>2853</v>
      </c>
      <c r="I897" s="36" t="s">
        <v>1817</v>
      </c>
    </row>
    <row r="898" spans="1:9" x14ac:dyDescent="0.25">
      <c r="A898">
        <v>897</v>
      </c>
      <c r="B898" s="39" t="s">
        <v>2097</v>
      </c>
      <c r="C898" s="35" t="s">
        <v>2223</v>
      </c>
      <c r="D898" s="49" t="s">
        <v>2356</v>
      </c>
      <c r="E898" s="36">
        <v>1</v>
      </c>
      <c r="F898" s="36">
        <v>1</v>
      </c>
      <c r="G898" s="36" t="s">
        <v>2696</v>
      </c>
      <c r="H898" s="36" t="s">
        <v>2237</v>
      </c>
      <c r="I898" s="36" t="s">
        <v>1817</v>
      </c>
    </row>
    <row r="899" spans="1:9" x14ac:dyDescent="0.25">
      <c r="A899">
        <v>898</v>
      </c>
      <c r="B899" s="39" t="s">
        <v>2144</v>
      </c>
      <c r="C899" s="35" t="s">
        <v>2223</v>
      </c>
      <c r="D899" s="49" t="s">
        <v>2356</v>
      </c>
      <c r="E899" s="36">
        <v>1</v>
      </c>
      <c r="F899" s="36">
        <v>1</v>
      </c>
      <c r="G899" s="36" t="s">
        <v>2759</v>
      </c>
      <c r="H899" s="36" t="s">
        <v>861</v>
      </c>
      <c r="I899" s="36" t="s">
        <v>1817</v>
      </c>
    </row>
    <row r="900" spans="1:9" x14ac:dyDescent="0.25">
      <c r="A900">
        <v>899</v>
      </c>
      <c r="B900" s="39" t="s">
        <v>2144</v>
      </c>
      <c r="C900" s="35" t="s">
        <v>2223</v>
      </c>
      <c r="D900" s="49" t="s">
        <v>2356</v>
      </c>
      <c r="E900" s="36">
        <v>1</v>
      </c>
      <c r="F900" s="36">
        <v>1</v>
      </c>
      <c r="G900" s="36" t="s">
        <v>2759</v>
      </c>
      <c r="H900" s="36" t="s">
        <v>2237</v>
      </c>
      <c r="I900" s="36" t="s">
        <v>1817</v>
      </c>
    </row>
    <row r="901" spans="1:9" x14ac:dyDescent="0.25">
      <c r="A901">
        <v>900</v>
      </c>
      <c r="B901" s="39" t="s">
        <v>2044</v>
      </c>
      <c r="C901" s="35" t="s">
        <v>2223</v>
      </c>
      <c r="D901" s="49" t="s">
        <v>2356</v>
      </c>
      <c r="E901" s="36">
        <v>1</v>
      </c>
      <c r="F901" s="36">
        <v>1</v>
      </c>
      <c r="G901" s="36" t="s">
        <v>2839</v>
      </c>
      <c r="H901" s="36" t="s">
        <v>2911</v>
      </c>
      <c r="I901" s="36" t="s">
        <v>1817</v>
      </c>
    </row>
    <row r="902" spans="1:9" x14ac:dyDescent="0.25">
      <c r="A902">
        <v>901</v>
      </c>
      <c r="B902" s="39" t="s">
        <v>2058</v>
      </c>
      <c r="C902" s="35" t="s">
        <v>2223</v>
      </c>
      <c r="D902" s="49" t="s">
        <v>2356</v>
      </c>
      <c r="E902" s="36">
        <v>1</v>
      </c>
      <c r="F902" s="36">
        <v>1</v>
      </c>
      <c r="G902" s="36" t="s">
        <v>2840</v>
      </c>
      <c r="H902" s="36" t="s">
        <v>283</v>
      </c>
      <c r="I902" s="36" t="s">
        <v>2847</v>
      </c>
    </row>
    <row r="903" spans="1:9" x14ac:dyDescent="0.25">
      <c r="A903">
        <v>902</v>
      </c>
      <c r="B903" s="39" t="s">
        <v>2064</v>
      </c>
      <c r="C903" s="35" t="s">
        <v>2223</v>
      </c>
      <c r="D903" s="49" t="s">
        <v>2356</v>
      </c>
      <c r="E903" s="36">
        <v>1</v>
      </c>
      <c r="F903" s="36">
        <v>1</v>
      </c>
      <c r="G903" s="36" t="s">
        <v>2841</v>
      </c>
      <c r="H903" s="36" t="s">
        <v>283</v>
      </c>
      <c r="I903" s="36" t="s">
        <v>2847</v>
      </c>
    </row>
    <row r="904" spans="1:9" x14ac:dyDescent="0.25">
      <c r="A904">
        <v>903</v>
      </c>
      <c r="B904" s="39" t="s">
        <v>2092</v>
      </c>
      <c r="C904" s="35" t="s">
        <v>2223</v>
      </c>
      <c r="D904" s="49" t="s">
        <v>2356</v>
      </c>
      <c r="E904" s="36">
        <v>1</v>
      </c>
      <c r="F904" s="36">
        <v>1</v>
      </c>
      <c r="G904" s="36" t="s">
        <v>2842</v>
      </c>
      <c r="H904" s="36" t="s">
        <v>283</v>
      </c>
      <c r="I904" s="36" t="s">
        <v>2951</v>
      </c>
    </row>
    <row r="905" spans="1:9" x14ac:dyDescent="0.25">
      <c r="A905">
        <v>904</v>
      </c>
      <c r="B905" s="39" t="s">
        <v>2069</v>
      </c>
      <c r="C905" s="35" t="s">
        <v>2223</v>
      </c>
      <c r="D905" s="49" t="s">
        <v>2356</v>
      </c>
      <c r="E905" s="36">
        <v>1</v>
      </c>
      <c r="F905" s="36">
        <v>1</v>
      </c>
      <c r="G905" s="36" t="s">
        <v>2843</v>
      </c>
      <c r="H905" s="36" t="s">
        <v>283</v>
      </c>
      <c r="I905" s="36" t="s">
        <v>2847</v>
      </c>
    </row>
    <row r="906" spans="1:9" x14ac:dyDescent="0.25">
      <c r="A906">
        <v>905</v>
      </c>
      <c r="B906" s="39" t="s">
        <v>2108</v>
      </c>
      <c r="C906" s="35" t="s">
        <v>2223</v>
      </c>
      <c r="D906" s="49" t="s">
        <v>2356</v>
      </c>
      <c r="E906" s="36">
        <v>1</v>
      </c>
      <c r="F906" s="36">
        <v>1</v>
      </c>
      <c r="G906" s="36" t="s">
        <v>2844</v>
      </c>
      <c r="H906" s="36" t="s">
        <v>2858</v>
      </c>
      <c r="I906" s="36" t="s">
        <v>1817</v>
      </c>
    </row>
    <row r="907" spans="1:9" x14ac:dyDescent="0.25">
      <c r="A907">
        <v>906</v>
      </c>
      <c r="B907" s="39" t="s">
        <v>2113</v>
      </c>
      <c r="C907" s="35" t="s">
        <v>2223</v>
      </c>
      <c r="D907" s="49" t="s">
        <v>2356</v>
      </c>
      <c r="E907" s="36">
        <v>1</v>
      </c>
      <c r="F907" s="36">
        <v>1</v>
      </c>
      <c r="G907" s="36" t="s">
        <v>2845</v>
      </c>
      <c r="H907" s="36" t="s">
        <v>2952</v>
      </c>
      <c r="I907" s="36" t="s">
        <v>1817</v>
      </c>
    </row>
    <row r="908" spans="1:9" x14ac:dyDescent="0.25">
      <c r="A908">
        <v>907</v>
      </c>
      <c r="B908" s="39" t="s">
        <v>2132</v>
      </c>
      <c r="C908" s="35" t="s">
        <v>2223</v>
      </c>
      <c r="D908" s="49" t="s">
        <v>2356</v>
      </c>
      <c r="E908" s="36">
        <v>24</v>
      </c>
      <c r="F908" s="36">
        <v>20</v>
      </c>
      <c r="G908" s="36" t="s">
        <v>2737</v>
      </c>
      <c r="H908" s="36" t="s">
        <v>2236</v>
      </c>
      <c r="I908" s="36" t="s">
        <v>1817</v>
      </c>
    </row>
    <row r="909" spans="1:9" x14ac:dyDescent="0.25">
      <c r="A909">
        <v>908</v>
      </c>
      <c r="B909" s="39" t="s">
        <v>2133</v>
      </c>
      <c r="C909" s="35" t="s">
        <v>2223</v>
      </c>
      <c r="D909" s="49" t="s">
        <v>2356</v>
      </c>
      <c r="E909" s="36">
        <v>57</v>
      </c>
      <c r="F909" s="36">
        <v>45</v>
      </c>
      <c r="G909" s="36" t="s">
        <v>2731</v>
      </c>
      <c r="H909" s="36" t="s">
        <v>2236</v>
      </c>
      <c r="I909" s="36" t="s">
        <v>1817</v>
      </c>
    </row>
    <row r="910" spans="1:9" x14ac:dyDescent="0.25">
      <c r="A910">
        <v>909</v>
      </c>
      <c r="B910" s="39" t="s">
        <v>2134</v>
      </c>
      <c r="C910" s="35" t="s">
        <v>2223</v>
      </c>
      <c r="D910" s="49" t="s">
        <v>2356</v>
      </c>
      <c r="E910" s="36">
        <v>85</v>
      </c>
      <c r="F910" s="36">
        <v>73</v>
      </c>
      <c r="G910" s="36" t="s">
        <v>2735</v>
      </c>
      <c r="H910" s="36" t="s">
        <v>2236</v>
      </c>
      <c r="I910" s="36" t="s">
        <v>1817</v>
      </c>
    </row>
    <row r="911" spans="1:9" x14ac:dyDescent="0.25">
      <c r="A911">
        <v>910</v>
      </c>
      <c r="B911" s="39" t="s">
        <v>2135</v>
      </c>
      <c r="C911" s="35" t="s">
        <v>2223</v>
      </c>
      <c r="D911" s="49" t="s">
        <v>2356</v>
      </c>
      <c r="E911" s="36">
        <v>25</v>
      </c>
      <c r="F911" s="36">
        <v>21</v>
      </c>
      <c r="G911" s="36" t="s">
        <v>2744</v>
      </c>
      <c r="H911" s="36" t="s">
        <v>2237</v>
      </c>
      <c r="I911" s="36" t="s">
        <v>1817</v>
      </c>
    </row>
    <row r="912" spans="1:9" x14ac:dyDescent="0.25">
      <c r="A912">
        <v>911</v>
      </c>
      <c r="B912" s="39" t="s">
        <v>2136</v>
      </c>
      <c r="C912" s="35" t="s">
        <v>2223</v>
      </c>
      <c r="D912" s="49" t="s">
        <v>2356</v>
      </c>
      <c r="E912" s="36">
        <v>58</v>
      </c>
      <c r="F912" s="36">
        <v>46</v>
      </c>
      <c r="G912" s="36" t="s">
        <v>2738</v>
      </c>
      <c r="H912" s="36" t="s">
        <v>2237</v>
      </c>
      <c r="I912" s="36" t="s">
        <v>1817</v>
      </c>
    </row>
    <row r="913" spans="1:9" x14ac:dyDescent="0.25">
      <c r="A913">
        <v>912</v>
      </c>
      <c r="B913" s="39" t="s">
        <v>2137</v>
      </c>
      <c r="C913" s="35" t="s">
        <v>2223</v>
      </c>
      <c r="D913" s="49" t="s">
        <v>2356</v>
      </c>
      <c r="E913" s="36">
        <v>86</v>
      </c>
      <c r="F913" s="36">
        <v>74</v>
      </c>
      <c r="G913" s="36" t="s">
        <v>2742</v>
      </c>
      <c r="H913" s="36" t="s">
        <v>2237</v>
      </c>
      <c r="I913" s="36" t="s">
        <v>1817</v>
      </c>
    </row>
  </sheetData>
  <autoFilter ref="A1:I913"/>
  <pageMargins left="0.511811024" right="0.511811024" top="0.78740157499999996" bottom="0.78740157499999996" header="0.31496062000000002" footer="0.31496062000000002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pane ySplit="1" topLeftCell="A2" activePane="bottomLeft" state="frozen"/>
      <selection pane="bottomLeft" activeCell="H3" sqref="H3"/>
    </sheetView>
  </sheetViews>
  <sheetFormatPr defaultRowHeight="15" x14ac:dyDescent="0.25"/>
  <cols>
    <col min="1" max="1" width="24.42578125" style="44" bestFit="1" customWidth="1"/>
    <col min="2" max="2" width="12.42578125" style="44" bestFit="1" customWidth="1"/>
    <col min="3" max="3" width="12" style="44" bestFit="1" customWidth="1"/>
    <col min="4" max="4" width="10.28515625" style="44" bestFit="1" customWidth="1"/>
    <col min="5" max="5" width="14.140625" style="44" bestFit="1" customWidth="1"/>
    <col min="6" max="6" width="56.85546875" style="44" customWidth="1"/>
  </cols>
  <sheetData>
    <row r="1" spans="1:6" x14ac:dyDescent="0.25">
      <c r="A1" s="43" t="s">
        <v>282</v>
      </c>
      <c r="B1" s="43" t="s">
        <v>364</v>
      </c>
      <c r="C1" s="43" t="s">
        <v>1781</v>
      </c>
      <c r="D1" s="43" t="s">
        <v>205</v>
      </c>
      <c r="E1" s="43" t="s">
        <v>2225</v>
      </c>
      <c r="F1" s="43" t="s">
        <v>360</v>
      </c>
    </row>
    <row r="2" spans="1:6" ht="45" x14ac:dyDescent="0.25">
      <c r="A2" s="6" t="s">
        <v>2987</v>
      </c>
      <c r="B2" s="45" t="s">
        <v>2237</v>
      </c>
      <c r="C2" s="50" t="s">
        <v>3007</v>
      </c>
      <c r="D2" s="45">
        <v>7</v>
      </c>
      <c r="E2" s="45">
        <v>7</v>
      </c>
      <c r="F2" s="46" t="s">
        <v>3046</v>
      </c>
    </row>
    <row r="3" spans="1:6" ht="60" x14ac:dyDescent="0.25">
      <c r="A3" s="6" t="s">
        <v>2988</v>
      </c>
      <c r="B3" s="45" t="s">
        <v>2237</v>
      </c>
      <c r="C3" s="50" t="s">
        <v>3007</v>
      </c>
      <c r="D3" s="45">
        <v>15</v>
      </c>
      <c r="E3" s="45">
        <v>15</v>
      </c>
      <c r="F3" s="46" t="s">
        <v>3022</v>
      </c>
    </row>
    <row r="4" spans="1:6" ht="60" x14ac:dyDescent="0.25">
      <c r="A4" s="6" t="s">
        <v>2989</v>
      </c>
      <c r="B4" s="45" t="s">
        <v>2237</v>
      </c>
      <c r="C4" s="50" t="s">
        <v>3007</v>
      </c>
      <c r="D4" s="45">
        <v>29</v>
      </c>
      <c r="E4" s="45">
        <v>29</v>
      </c>
      <c r="F4" s="46" t="str">
        <f>"+1 To All Skills
Increase Maximum Mana 25%
Adds 1-12 Lightning Damage
+20 To Mana"</f>
        <v>+1 To All Skills
Increase Maximum Mana 25%
Adds 1-12 Lightning Damage
+20 To Mana</v>
      </c>
    </row>
    <row r="5" spans="1:6" ht="75" x14ac:dyDescent="0.25">
      <c r="A5" s="6" t="s">
        <v>2995</v>
      </c>
      <c r="B5" s="45" t="s">
        <v>2237</v>
      </c>
      <c r="C5" s="50" t="s">
        <v>3007</v>
      </c>
      <c r="D5" s="45">
        <v>45</v>
      </c>
      <c r="E5" s="45">
        <v>45</v>
      </c>
      <c r="F5" s="46" t="str">
        <f>"+40 To Life
+40 Maximum Stamina
Heal Stamina Plus 15%
Fire Absorb 15%
Magic Damage Reduced By 12-15"</f>
        <v>+40 To Life
+40 Maximum Stamina
Heal Stamina Plus 15%
Fire Absorb 15%
Magic Damage Reduced By 12-15</v>
      </c>
    </row>
    <row r="6" spans="1:6" ht="90" x14ac:dyDescent="0.25">
      <c r="A6" s="6" t="s">
        <v>2996</v>
      </c>
      <c r="B6" s="45" t="s">
        <v>2237</v>
      </c>
      <c r="C6" s="50" t="s">
        <v>3007</v>
      </c>
      <c r="D6" s="45">
        <v>45</v>
      </c>
      <c r="E6" s="45">
        <v>45</v>
      </c>
      <c r="F6" s="46" t="str">
        <f>"+150-250 To Attack Rating
Adds 15-45 Cold Damage, 4 sec. Duration (Normal)
Cannot Be Frozen
+15-20 To Dexterity
+40 To Mana
Cold Absorb 20%"</f>
        <v>+150-250 To Attack Rating
Adds 15-45 Cold Damage, 4 sec. Duration (Normal)
Cannot Be Frozen
+15-20 To Dexterity
+40 To Mana
Cold Absorb 20%</v>
      </c>
    </row>
    <row r="7" spans="1:6" ht="75" x14ac:dyDescent="0.25">
      <c r="A7" s="6" t="s">
        <v>2990</v>
      </c>
      <c r="B7" s="45" t="s">
        <v>2237</v>
      </c>
      <c r="C7" s="50" t="s">
        <v>3007</v>
      </c>
      <c r="D7" s="45">
        <v>58</v>
      </c>
      <c r="E7" s="45">
        <v>58</v>
      </c>
      <c r="F7" s="46" t="str">
        <f>"+1 To All Skills
+ (0.5 Per Character Level) 0-49 To Life (Based On Character Level)
3-5% Life Stolen Per Hit
+50 Maximum Stamina"</f>
        <v>+1 To All Skills
+ (0.5 Per Character Level) 0-49 To Life (Based On Character Level)
3-5% Life Stolen Per Hit
+50 Maximum Stamina</v>
      </c>
    </row>
    <row r="8" spans="1:6" ht="105" x14ac:dyDescent="0.25">
      <c r="A8" s="6" t="s">
        <v>3003</v>
      </c>
      <c r="B8" s="45" t="s">
        <v>2237</v>
      </c>
      <c r="C8" s="50" t="s">
        <v>3007</v>
      </c>
      <c r="D8" s="45">
        <v>60</v>
      </c>
      <c r="E8" s="45">
        <v>60</v>
      </c>
      <c r="F8" s="46" t="s">
        <v>3023</v>
      </c>
    </row>
    <row r="9" spans="1:6" ht="75" x14ac:dyDescent="0.25">
      <c r="A9" s="6" t="s">
        <v>2999</v>
      </c>
      <c r="B9" s="45" t="s">
        <v>2237</v>
      </c>
      <c r="C9" s="50" t="s">
        <v>3007</v>
      </c>
      <c r="D9" s="45">
        <v>69</v>
      </c>
      <c r="E9" s="45">
        <v>69</v>
      </c>
      <c r="F9" s="46" t="s">
        <v>3024</v>
      </c>
    </row>
    <row r="10" spans="1:6" ht="75" x14ac:dyDescent="0.25">
      <c r="A10" s="6" t="s">
        <v>3020</v>
      </c>
      <c r="B10" s="45" t="s">
        <v>2237</v>
      </c>
      <c r="C10" s="50" t="s">
        <v>3007</v>
      </c>
      <c r="D10" s="45">
        <v>76</v>
      </c>
      <c r="E10" s="45">
        <v>76</v>
      </c>
      <c r="F10" s="46" t="s">
        <v>3025</v>
      </c>
    </row>
    <row r="11" spans="1:6" ht="75" x14ac:dyDescent="0.25">
      <c r="A11" s="6" t="s">
        <v>2984</v>
      </c>
      <c r="B11" s="45" t="s">
        <v>2236</v>
      </c>
      <c r="C11" s="50" t="s">
        <v>3007</v>
      </c>
      <c r="D11" s="45">
        <v>10</v>
      </c>
      <c r="E11" s="45">
        <v>10</v>
      </c>
      <c r="F11" s="46" t="str">
        <f>"+20% Faster Hit Recovery
Fire Resist +50%
+6% To Maximum Fire Resist
Adds 3-6 Fire Damage
+3 To Light Radius"</f>
        <v>+20% Faster Hit Recovery
Fire Resist +50%
+6% To Maximum Fire Resist
Adds 3-6 Fire Damage
+3 To Light Radius</v>
      </c>
    </row>
    <row r="12" spans="1:6" ht="90" x14ac:dyDescent="0.25">
      <c r="A12" s="6" t="s">
        <v>2985</v>
      </c>
      <c r="B12" s="45" t="s">
        <v>2236</v>
      </c>
      <c r="C12" s="50" t="s">
        <v>3007</v>
      </c>
      <c r="D12" s="45">
        <v>15</v>
      </c>
      <c r="E12" s="45">
        <v>15</v>
      </c>
      <c r="F12" s="46" t="str">
        <f>"+1-5 To Light Radius
+1 To All Skills
3-7% Life Stolen Per Hit
Adds (1-2) to (3-5) Cold Damage
Cold Duration: 2-10 Seconds
+10-40 Defense vs. Missile"</f>
        <v>+1-5 To Light Radius
+1 To All Skills
3-7% Life Stolen Per Hit
Adds (1-2) to (3-5) Cold Damage
Cold Duration: 2-10 Seconds
+10-40 Defense vs. Missile</v>
      </c>
    </row>
    <row r="13" spans="1:6" ht="75" x14ac:dyDescent="0.25">
      <c r="A13" s="6" t="s">
        <v>2986</v>
      </c>
      <c r="B13" s="45" t="s">
        <v>2236</v>
      </c>
      <c r="C13" s="50" t="s">
        <v>3007</v>
      </c>
      <c r="D13" s="45">
        <v>25</v>
      </c>
      <c r="E13" s="45">
        <v>25</v>
      </c>
      <c r="F13" s="46" t="str">
        <f>"+10 Defense
+10% Enhanced Defense
+10% Bonus To Attack Rating
All Resistances +10
+10 To All Attributes"</f>
        <v>+10 Defense
+10% Enhanced Defense
+10% Bonus To Attack Rating
All Resistances +10
+10 To All Attributes</v>
      </c>
    </row>
    <row r="14" spans="1:6" ht="45" x14ac:dyDescent="0.25">
      <c r="A14" s="6" t="s">
        <v>2998</v>
      </c>
      <c r="B14" s="45" t="s">
        <v>2236</v>
      </c>
      <c r="C14" s="50" t="s">
        <v>3007</v>
      </c>
      <c r="D14" s="45">
        <v>47</v>
      </c>
      <c r="E14" s="45">
        <v>47</v>
      </c>
      <c r="F14" s="46" t="s">
        <v>3026</v>
      </c>
    </row>
    <row r="15" spans="1:6" ht="75" x14ac:dyDescent="0.25">
      <c r="A15" s="6" t="s">
        <v>2991</v>
      </c>
      <c r="B15" s="45" t="s">
        <v>2236</v>
      </c>
      <c r="C15" s="50" t="s">
        <v>3007</v>
      </c>
      <c r="D15" s="45">
        <v>50</v>
      </c>
      <c r="E15" s="45">
        <v>50</v>
      </c>
      <c r="F15" s="46" t="str">
        <f>"+30% Faster Run/Walk
+20% Increased Attack Speed
+100 Defense Vs. Missile
+100 Defense
+25 To Dexterity"</f>
        <v>+30% Faster Run/Walk
+20% Increased Attack Speed
+100 Defense Vs. Missile
+100 Defense
+25 To Dexterity</v>
      </c>
    </row>
    <row r="16" spans="1:6" ht="90" x14ac:dyDescent="0.25">
      <c r="A16" s="6" t="s">
        <v>85</v>
      </c>
      <c r="B16" s="45" t="s">
        <v>2236</v>
      </c>
      <c r="C16" s="50" t="s">
        <v>3007</v>
      </c>
      <c r="D16" s="45">
        <v>50</v>
      </c>
      <c r="E16" s="45">
        <v>50</v>
      </c>
      <c r="F16" s="46" t="s">
        <v>3027</v>
      </c>
    </row>
    <row r="17" spans="1:6" ht="90" x14ac:dyDescent="0.25">
      <c r="A17" s="6" t="s">
        <v>2994</v>
      </c>
      <c r="B17" s="45" t="s">
        <v>2236</v>
      </c>
      <c r="C17" s="50" t="s">
        <v>3007</v>
      </c>
      <c r="D17" s="45">
        <v>60</v>
      </c>
      <c r="E17" s="45">
        <v>60</v>
      </c>
      <c r="F17" s="46" t="s">
        <v>3021</v>
      </c>
    </row>
    <row r="18" spans="1:6" ht="105" x14ac:dyDescent="0.25">
      <c r="A18" s="6" t="s">
        <v>2992</v>
      </c>
      <c r="B18" s="45" t="s">
        <v>2236</v>
      </c>
      <c r="C18" s="50" t="s">
        <v>3007</v>
      </c>
      <c r="D18" s="45">
        <v>65</v>
      </c>
      <c r="E18" s="45">
        <v>65</v>
      </c>
      <c r="F18" s="46" t="str">
        <f>"+2 To Fire Skills
2% Chance To Cast Level 13-19 Meteor When Struck
+ (0.75 Per Character Level) 0-74 Fire Absorb (Based On Character Level)
Adds 24-48 Fire Damage
Replenish Life +10
+4 To Light Radius"</f>
        <v>+2 To Fire Skills
2% Chance To Cast Level 13-19 Meteor When Struck
+ (0.75 Per Character Level) 0-74 Fire Absorb (Based On Character Level)
Adds 24-48 Fire Damage
Replenish Life +10
+4 To Light Radius</v>
      </c>
    </row>
    <row r="19" spans="1:6" ht="105" x14ac:dyDescent="0.25">
      <c r="A19" s="6" t="s">
        <v>2997</v>
      </c>
      <c r="B19" s="45" t="s">
        <v>2236</v>
      </c>
      <c r="C19" s="50" t="s">
        <v>3007</v>
      </c>
      <c r="D19" s="45">
        <v>65</v>
      </c>
      <c r="E19" s="45">
        <v>65</v>
      </c>
      <c r="F19" s="46" t="str">
        <f>"+1 To All Skills
+20% Increased Attack Speed
+ (0.375 Per Character Level) 0-37 % Deadly Strike (Based On Character Level)
Lightning Resist +35%
Adds 1-30 Lightning Damage
Attacker Takes Lightning Damage Of 15"</f>
        <v>+1 To All Skills
+20% Increased Attack Speed
+ (0.375 Per Character Level) 0-37 % Deadly Strike (Based On Character Level)
Lightning Resist +35%
Adds 1-30 Lightning Damage
Attacker Takes Lightning Damage Of 15</v>
      </c>
    </row>
    <row r="20" spans="1:6" ht="105" x14ac:dyDescent="0.25">
      <c r="A20" s="6" t="s">
        <v>3000</v>
      </c>
      <c r="B20" s="45" t="s">
        <v>2236</v>
      </c>
      <c r="C20" s="50" t="s">
        <v>3007</v>
      </c>
      <c r="D20" s="45">
        <v>65</v>
      </c>
      <c r="E20" s="45">
        <v>65</v>
      </c>
      <c r="F20" s="46" t="str">
        <f>"+2 To All Skills
+1-2 To Defensive Auras (Paladin Only)
+25-50% Damage To Demons
+150-250 To Attack Rating Against Demons
+25-50% Damage To Undead
+150-250 To Attack Rating Against Undead
+2 To Light Radius"</f>
        <v>+2 To All Skills
+1-2 To Defensive Auras (Paladin Only)
+25-50% Damage To Demons
+150-250 To Attack Rating Against Demons
+25-50% Damage To Undead
+150-250 To Attack Rating Against Undead
+2 To Light Radius</v>
      </c>
    </row>
    <row r="21" spans="1:6" ht="45" x14ac:dyDescent="0.25">
      <c r="A21" s="6" t="s">
        <v>2993</v>
      </c>
      <c r="B21" s="45" t="s">
        <v>2236</v>
      </c>
      <c r="C21" s="50" t="s">
        <v>3007</v>
      </c>
      <c r="D21" s="45">
        <v>67</v>
      </c>
      <c r="E21" s="45">
        <v>67</v>
      </c>
      <c r="F21" s="46" t="str">
        <f>"+2 To All Skills
All Resistances +20-30
+5 To All Attributes"</f>
        <v>+2 To All Skills
All Resistances +20-30
+5 To All Attributes</v>
      </c>
    </row>
    <row r="22" spans="1:6" ht="75" x14ac:dyDescent="0.25">
      <c r="A22" s="6" t="s">
        <v>3002</v>
      </c>
      <c r="B22" s="45" t="s">
        <v>2236</v>
      </c>
      <c r="C22" s="50" t="s">
        <v>3007</v>
      </c>
      <c r="D22" s="45">
        <v>81</v>
      </c>
      <c r="E22" s="45">
        <v>81</v>
      </c>
      <c r="F22" s="46" t="str">
        <f>"+400-450 To Attack Rating
Level 22 Iron Golem (11 Charges)
Level 12 Iron Maiden (20 Charges)
All Resistances +25-35
+300-350 Defense"</f>
        <v>+400-450 To Attack Rating
Level 22 Iron Golem (11 Charges)
Level 12 Iron Maiden (20 Charges)
All Resistances +25-35
+300-350 Defense</v>
      </c>
    </row>
    <row r="23" spans="1:6" ht="60" x14ac:dyDescent="0.25">
      <c r="A23" s="6" t="s">
        <v>3005</v>
      </c>
      <c r="B23" s="45" t="s">
        <v>2232</v>
      </c>
      <c r="C23" s="50" t="s">
        <v>3007</v>
      </c>
      <c r="D23" s="45">
        <v>49</v>
      </c>
      <c r="E23" s="45">
        <v>49</v>
      </c>
      <c r="F23" s="46" t="s">
        <v>3028</v>
      </c>
    </row>
    <row r="24" spans="1:6" ht="60" x14ac:dyDescent="0.25">
      <c r="A24" s="6" t="s">
        <v>3005</v>
      </c>
      <c r="B24" s="45" t="s">
        <v>2232</v>
      </c>
      <c r="C24" s="50" t="s">
        <v>3007</v>
      </c>
      <c r="D24" s="45">
        <v>49</v>
      </c>
      <c r="E24" s="45">
        <v>49</v>
      </c>
      <c r="F24" s="46" t="s">
        <v>3029</v>
      </c>
    </row>
    <row r="25" spans="1:6" ht="60" x14ac:dyDescent="0.25">
      <c r="A25" s="6" t="s">
        <v>3005</v>
      </c>
      <c r="B25" s="45" t="s">
        <v>2232</v>
      </c>
      <c r="C25" s="50" t="s">
        <v>3007</v>
      </c>
      <c r="D25" s="45">
        <v>49</v>
      </c>
      <c r="E25" s="45">
        <v>49</v>
      </c>
      <c r="F25" s="46" t="s">
        <v>3030</v>
      </c>
    </row>
    <row r="26" spans="1:6" ht="60" x14ac:dyDescent="0.25">
      <c r="A26" s="6" t="s">
        <v>3005</v>
      </c>
      <c r="B26" s="45" t="s">
        <v>2232</v>
      </c>
      <c r="C26" s="50" t="s">
        <v>3007</v>
      </c>
      <c r="D26" s="45">
        <v>49</v>
      </c>
      <c r="E26" s="45">
        <v>49</v>
      </c>
      <c r="F26" s="46" t="s">
        <v>3031</v>
      </c>
    </row>
    <row r="27" spans="1:6" ht="60" x14ac:dyDescent="0.25">
      <c r="A27" s="6" t="s">
        <v>3005</v>
      </c>
      <c r="B27" s="45" t="s">
        <v>2232</v>
      </c>
      <c r="C27" s="50" t="s">
        <v>3007</v>
      </c>
      <c r="D27" s="45">
        <v>49</v>
      </c>
      <c r="E27" s="45">
        <v>49</v>
      </c>
      <c r="F27" s="46" t="s">
        <v>3032</v>
      </c>
    </row>
    <row r="28" spans="1:6" ht="60" x14ac:dyDescent="0.25">
      <c r="A28" s="6" t="s">
        <v>3005</v>
      </c>
      <c r="B28" s="45" t="s">
        <v>2232</v>
      </c>
      <c r="C28" s="50" t="s">
        <v>3007</v>
      </c>
      <c r="D28" s="45">
        <v>49</v>
      </c>
      <c r="E28" s="45">
        <v>49</v>
      </c>
      <c r="F28" s="46" t="s">
        <v>3033</v>
      </c>
    </row>
    <row r="29" spans="1:6" ht="60" x14ac:dyDescent="0.25">
      <c r="A29" s="6" t="s">
        <v>3005</v>
      </c>
      <c r="B29" s="45" t="s">
        <v>2232</v>
      </c>
      <c r="C29" s="50" t="s">
        <v>3007</v>
      </c>
      <c r="D29" s="45">
        <v>49</v>
      </c>
      <c r="E29" s="45">
        <v>49</v>
      </c>
      <c r="F29" s="46" t="s">
        <v>3034</v>
      </c>
    </row>
    <row r="30" spans="1:6" ht="60" x14ac:dyDescent="0.25">
      <c r="A30" s="6" t="s">
        <v>3005</v>
      </c>
      <c r="B30" s="45" t="s">
        <v>2232</v>
      </c>
      <c r="C30" s="50" t="s">
        <v>3007</v>
      </c>
      <c r="D30" s="45">
        <v>49</v>
      </c>
      <c r="E30" s="45">
        <v>49</v>
      </c>
      <c r="F30" s="46" t="s">
        <v>3035</v>
      </c>
    </row>
    <row r="31" spans="1:6" ht="60" x14ac:dyDescent="0.25">
      <c r="A31" s="6" t="s">
        <v>3004</v>
      </c>
      <c r="B31" s="45" t="s">
        <v>2231</v>
      </c>
      <c r="C31" s="50" t="s">
        <v>3007</v>
      </c>
      <c r="D31" s="45">
        <v>110</v>
      </c>
      <c r="E31" s="45">
        <v>70</v>
      </c>
      <c r="F31" s="46" t="str">
        <f>"+1 To All Skills
+10-20 To All Attributes
All Resistances +10-20
+5-10% To Experience Gained"</f>
        <v>+1 To All Skills
+10-20 To All Attributes
All Resistances +10-20
+5-10% To Experience Gained</v>
      </c>
    </row>
    <row r="32" spans="1:6" ht="90" x14ac:dyDescent="0.25">
      <c r="A32" s="6" t="s">
        <v>3006</v>
      </c>
      <c r="B32" s="45" t="s">
        <v>2229</v>
      </c>
      <c r="C32" s="50" t="s">
        <v>3007</v>
      </c>
      <c r="D32" s="45">
        <v>110</v>
      </c>
      <c r="E32" s="45">
        <v>75</v>
      </c>
      <c r="F32" s="46" t="s">
        <v>3047</v>
      </c>
    </row>
    <row r="33" spans="1:6" ht="45" customHeight="1" x14ac:dyDescent="0.25">
      <c r="A33" s="6" t="s">
        <v>3001</v>
      </c>
      <c r="B33" s="45" t="s">
        <v>2230</v>
      </c>
      <c r="C33" s="50" t="s">
        <v>3007</v>
      </c>
      <c r="D33" s="45">
        <v>62</v>
      </c>
      <c r="E33" s="45">
        <v>62</v>
      </c>
      <c r="F33" s="46" t="s">
        <v>3036</v>
      </c>
    </row>
    <row r="34" spans="1:6" ht="45" customHeight="1" x14ac:dyDescent="0.25">
      <c r="A34" s="6" t="s">
        <v>3012</v>
      </c>
      <c r="B34" s="45" t="s">
        <v>2237</v>
      </c>
      <c r="C34" s="47" t="s">
        <v>3019</v>
      </c>
      <c r="D34" s="45">
        <v>11</v>
      </c>
      <c r="E34" s="45">
        <v>11</v>
      </c>
      <c r="F34" s="46" t="s">
        <v>3039</v>
      </c>
    </row>
    <row r="35" spans="1:6" ht="60" x14ac:dyDescent="0.25">
      <c r="A35" s="6" t="s">
        <v>3014</v>
      </c>
      <c r="B35" s="45" t="s">
        <v>2237</v>
      </c>
      <c r="C35" s="47" t="s">
        <v>3019</v>
      </c>
      <c r="D35" s="45">
        <v>12</v>
      </c>
      <c r="E35" s="45">
        <v>12</v>
      </c>
      <c r="F35" s="46" t="s">
        <v>3037</v>
      </c>
    </row>
    <row r="36" spans="1:6" ht="60" x14ac:dyDescent="0.25">
      <c r="A36" s="6" t="s">
        <v>3008</v>
      </c>
      <c r="B36" s="45" t="s">
        <v>2236</v>
      </c>
      <c r="C36" s="47" t="s">
        <v>3019</v>
      </c>
      <c r="D36" s="45">
        <v>9</v>
      </c>
      <c r="E36" s="45">
        <v>9</v>
      </c>
      <c r="F36" s="46" t="s">
        <v>3041</v>
      </c>
    </row>
    <row r="37" spans="1:6" ht="45" x14ac:dyDescent="0.25">
      <c r="A37" s="6" t="s">
        <v>3011</v>
      </c>
      <c r="B37" s="45" t="s">
        <v>2236</v>
      </c>
      <c r="C37" s="47" t="s">
        <v>3019</v>
      </c>
      <c r="D37" s="45">
        <v>11</v>
      </c>
      <c r="E37" s="45">
        <v>11</v>
      </c>
      <c r="F37" s="46" t="s">
        <v>3040</v>
      </c>
    </row>
    <row r="38" spans="1:6" ht="60" x14ac:dyDescent="0.25">
      <c r="A38" s="6" t="s">
        <v>3015</v>
      </c>
      <c r="B38" s="45" t="s">
        <v>2236</v>
      </c>
      <c r="C38" s="47" t="s">
        <v>3019</v>
      </c>
      <c r="D38" s="45">
        <v>12</v>
      </c>
      <c r="E38" s="45">
        <v>12</v>
      </c>
      <c r="F38" s="46" t="s">
        <v>3038</v>
      </c>
    </row>
    <row r="39" spans="1:6" ht="30" x14ac:dyDescent="0.25">
      <c r="A39" s="6" t="s">
        <v>3010</v>
      </c>
      <c r="B39" s="45" t="s">
        <v>2236</v>
      </c>
      <c r="C39" s="47" t="s">
        <v>3019</v>
      </c>
      <c r="D39" s="45">
        <v>14</v>
      </c>
      <c r="E39" s="45">
        <v>14</v>
      </c>
      <c r="F39" s="46" t="s">
        <v>3042</v>
      </c>
    </row>
    <row r="40" spans="1:6" ht="45" x14ac:dyDescent="0.25">
      <c r="A40" s="6" t="s">
        <v>3009</v>
      </c>
      <c r="B40" s="45" t="s">
        <v>2236</v>
      </c>
      <c r="C40" s="47" t="s">
        <v>3019</v>
      </c>
      <c r="D40" s="45">
        <v>15</v>
      </c>
      <c r="E40" s="45">
        <v>15</v>
      </c>
      <c r="F40" s="46" t="s">
        <v>3043</v>
      </c>
    </row>
    <row r="41" spans="1:6" ht="45" x14ac:dyDescent="0.25">
      <c r="A41" s="6" t="s">
        <v>3016</v>
      </c>
      <c r="B41" s="45" t="s">
        <v>2236</v>
      </c>
      <c r="C41" s="47" t="s">
        <v>3019</v>
      </c>
      <c r="D41" s="45">
        <v>15</v>
      </c>
      <c r="E41" s="45">
        <v>15</v>
      </c>
      <c r="F41" s="46" t="s">
        <v>3044</v>
      </c>
    </row>
    <row r="42" spans="1:6" ht="45" x14ac:dyDescent="0.25">
      <c r="A42" s="6" t="s">
        <v>3013</v>
      </c>
      <c r="B42" s="45" t="s">
        <v>2236</v>
      </c>
      <c r="C42" s="47" t="s">
        <v>3019</v>
      </c>
      <c r="D42" s="45">
        <v>20</v>
      </c>
      <c r="E42" s="45">
        <v>20</v>
      </c>
      <c r="F42" s="46" t="s">
        <v>3045</v>
      </c>
    </row>
    <row r="43" spans="1:6" ht="60" x14ac:dyDescent="0.25">
      <c r="A43" s="6" t="s">
        <v>3018</v>
      </c>
      <c r="B43" s="45" t="s">
        <v>2236</v>
      </c>
      <c r="C43" s="47" t="s">
        <v>3019</v>
      </c>
      <c r="D43" s="45">
        <v>30</v>
      </c>
      <c r="E43" s="45">
        <v>30</v>
      </c>
      <c r="F43" s="46" t="str">
        <f>"+1 To All Skills
Poison Resist +35-50%
Cold Resist +18%
Attacker Takes Damage of 8-10"</f>
        <v>+1 To All Skills
Poison Resist +35-50%
Cold Resist +18%
Attacker Takes Damage of 8-10</v>
      </c>
    </row>
    <row r="44" spans="1:6" ht="90" x14ac:dyDescent="0.25">
      <c r="A44" s="6" t="s">
        <v>3017</v>
      </c>
      <c r="B44" s="45" t="s">
        <v>2236</v>
      </c>
      <c r="C44" s="47" t="s">
        <v>3019</v>
      </c>
      <c r="D44" s="45">
        <v>67</v>
      </c>
      <c r="E44" s="45">
        <v>67</v>
      </c>
      <c r="F44" s="46" t="str">
        <f>"+2 To Sorceress Skill Levels
Lightning Resist +33%
Adds 3-32 Lightning Damage
+42 To Mana
+50 To Life
+10% Faster Cast Rate (4 Items)"</f>
        <v>+2 To Sorceress Skill Levels
Lightning Resist +33%
Adds 3-32 Lightning Damage
+42 To Mana
+50 To Life
+10% Faster Cast Rate (4 Items)</v>
      </c>
    </row>
  </sheetData>
  <autoFilter ref="A1:F1">
    <sortState ref="A2:F44">
      <sortCondition descending="1" ref="C1"/>
    </sortState>
  </autoFilter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Runewords</vt:lpstr>
      <vt:lpstr>Runes</vt:lpstr>
      <vt:lpstr>Monsters</vt:lpstr>
      <vt:lpstr>Equipment</vt:lpstr>
      <vt:lpstr>Drop Classes</vt:lpstr>
      <vt:lpstr>Affixes</vt:lpstr>
      <vt:lpstr>Unique &amp; Set Jewelry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2017-06-19T15:59:43Z</dcterms:created>
  <dcterms:modified xsi:type="dcterms:W3CDTF">2018-08-15T21:40:14Z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15eb37e1-1664-4cb5-a28a-d4f6a7eb7dc3</vt:lpwstr>
  </property>
</Properties>
</file>